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92" windowWidth="15576" windowHeight="7932" activeTab="2"/>
  </bookViews>
  <sheets>
    <sheet name="Matahui" sheetId="1" r:id="rId1"/>
    <sheet name="West EPR_LRR" sheetId="2" r:id="rId2"/>
    <sheet name="East EPR_LRR" sheetId="3" r:id="rId3"/>
  </sheets>
  <definedNames>
    <definedName name="_xlnm.Database">Matahui!$A$1:$M$104</definedName>
  </definedNames>
  <calcPr calcId="144525"/>
</workbook>
</file>

<file path=xl/calcChain.xml><?xml version="1.0" encoding="utf-8"?>
<calcChain xmlns="http://schemas.openxmlformats.org/spreadsheetml/2006/main">
  <c r="R78" i="1" l="1"/>
  <c r="Q78" i="1"/>
  <c r="Q2" i="1" l="1"/>
  <c r="U2" i="1"/>
  <c r="W2" i="1" l="1"/>
</calcChain>
</file>

<file path=xl/sharedStrings.xml><?xml version="1.0" encoding="utf-8"?>
<sst xmlns="http://schemas.openxmlformats.org/spreadsheetml/2006/main" count="179" uniqueCount="25">
  <si>
    <t>OBJECTID</t>
  </si>
  <si>
    <t>TransectId</t>
  </si>
  <si>
    <t>West Matahui Pt</t>
  </si>
  <si>
    <t>East Matahui Pt</t>
  </si>
  <si>
    <t xml:space="preserve">      TCD</t>
  </si>
  <si>
    <t xml:space="preserve">       ECI</t>
  </si>
  <si>
    <t xml:space="preserve">     SCE</t>
  </si>
  <si>
    <t xml:space="preserve">   NSM</t>
  </si>
  <si>
    <t xml:space="preserve">    LMS</t>
  </si>
  <si>
    <t xml:space="preserve">    LRR</t>
  </si>
  <si>
    <t xml:space="preserve">    LR2</t>
  </si>
  <si>
    <t xml:space="preserve">    LSE</t>
  </si>
  <si>
    <t xml:space="preserve">   LCI95</t>
  </si>
  <si>
    <t xml:space="preserve">            Area</t>
  </si>
  <si>
    <t xml:space="preserve">     EPR</t>
  </si>
  <si>
    <t>STD Error</t>
  </si>
  <si>
    <t>EPR_Min</t>
  </si>
  <si>
    <t>EPR_Max</t>
  </si>
  <si>
    <t>EPR_Mode</t>
  </si>
  <si>
    <t>EPR_Average</t>
  </si>
  <si>
    <t>LRR_Min</t>
  </si>
  <si>
    <t>LRR_Max</t>
  </si>
  <si>
    <t>LRR_Mode</t>
  </si>
  <si>
    <t>LRR_Average</t>
  </si>
  <si>
    <t>LRR_STD 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</si>
</sst>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64" fontId="0" fillId="0" borderId="0" xfId="0" applyNumberFormat="1" applyFont="1"/>
    <xf numFmtId="2" fontId="0" fillId="0" borderId="0" xfId="0" applyNumberFormat="1" applyFont="1"/>
    <xf numFmtId="1" fontId="0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4"/>
  <sheetViews>
    <sheetView workbookViewId="0">
      <selection sqref="A1:J1048576"/>
    </sheetView>
  </sheetViews>
  <sheetFormatPr defaultColWidth="8.109375" defaultRowHeight="14.4" x14ac:dyDescent="0.3"/>
  <cols>
    <col min="1" max="1" width="9.6640625" style="3" customWidth="1"/>
    <col min="2" max="2" width="10" style="3" customWidth="1"/>
    <col min="3" max="3" width="17" style="1" customWidth="1"/>
    <col min="4" max="4" width="7.5546875" style="2" bestFit="1" customWidth="1"/>
    <col min="5" max="5" width="7" style="2" customWidth="1"/>
    <col min="6" max="6" width="7.109375" style="2" customWidth="1"/>
    <col min="7" max="7" width="6.5546875" style="2" customWidth="1"/>
    <col min="8" max="8" width="6.33203125" style="2" customWidth="1"/>
    <col min="9" max="9" width="7.109375" style="2" customWidth="1"/>
    <col min="10" max="10" width="6" style="2" customWidth="1"/>
    <col min="11" max="11" width="6.109375" style="2" customWidth="1"/>
    <col min="12" max="12" width="6.88671875" style="2" customWidth="1"/>
    <col min="13" max="13" width="7.44140625" style="2" customWidth="1"/>
    <col min="14" max="14" width="10" style="1" customWidth="1"/>
    <col min="15" max="15" width="9.6640625" style="1" customWidth="1"/>
    <col min="16" max="16" width="12.109375" style="1" customWidth="1"/>
    <col min="17" max="17" width="15.5546875" style="1" customWidth="1"/>
    <col min="18" max="18" width="10.33203125" style="1" customWidth="1"/>
    <col min="19" max="19" width="8.44140625" style="1" customWidth="1"/>
    <col min="20" max="20" width="11" style="1" customWidth="1"/>
    <col min="21" max="21" width="17" style="1" customWidth="1"/>
    <col min="22" max="22" width="12.5546875" style="1" customWidth="1"/>
    <col min="23" max="23" width="15" style="1" customWidth="1"/>
    <col min="24" max="16384" width="8.109375" style="1"/>
  </cols>
  <sheetData>
    <row r="1" spans="1:23" ht="15" x14ac:dyDescent="0.25">
      <c r="A1" s="3" t="s">
        <v>0</v>
      </c>
      <c r="B1" s="3" t="s">
        <v>1</v>
      </c>
      <c r="C1" s="1" t="s">
        <v>13</v>
      </c>
      <c r="D1" s="2" t="s">
        <v>4</v>
      </c>
      <c r="E1" s="2" t="s">
        <v>14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1" t="s">
        <v>16</v>
      </c>
      <c r="O1" s="1" t="s">
        <v>17</v>
      </c>
      <c r="P1" s="1" t="s">
        <v>18</v>
      </c>
      <c r="Q1" s="1" t="s">
        <v>19</v>
      </c>
      <c r="R1" s="1" t="s">
        <v>15</v>
      </c>
      <c r="S1" s="1" t="s">
        <v>20</v>
      </c>
      <c r="T1" s="1" t="s">
        <v>21</v>
      </c>
      <c r="U1" s="1" t="s">
        <v>22</v>
      </c>
      <c r="V1" s="1" t="s">
        <v>23</v>
      </c>
      <c r="W1" s="1" t="s">
        <v>24</v>
      </c>
    </row>
    <row r="2" spans="1:23" ht="15" x14ac:dyDescent="0.25">
      <c r="A2" s="3">
        <v>1</v>
      </c>
      <c r="B2" s="3">
        <v>1</v>
      </c>
      <c r="C2" s="1" t="s">
        <v>2</v>
      </c>
      <c r="D2" s="2">
        <v>0</v>
      </c>
      <c r="E2" s="2">
        <v>0.03</v>
      </c>
      <c r="F2" s="2">
        <v>2.1000000000000001E-2</v>
      </c>
      <c r="G2" s="2">
        <v>2.29</v>
      </c>
      <c r="H2" s="2">
        <v>1.97</v>
      </c>
      <c r="I2" s="2">
        <v>0.03</v>
      </c>
      <c r="J2" s="2">
        <v>0.03</v>
      </c>
      <c r="K2" s="2">
        <v>0.54</v>
      </c>
      <c r="L2" s="2">
        <v>1.19</v>
      </c>
      <c r="M2" s="2">
        <v>0.314</v>
      </c>
      <c r="N2" s="1">
        <v>-0.22</v>
      </c>
      <c r="O2" s="1">
        <v>0.09</v>
      </c>
      <c r="P2" s="1">
        <v>-0.08</v>
      </c>
      <c r="Q2" s="1">
        <f>AVERAGE(E$2,E$3,E$4,E$6,E$7,E$9,E$31,E$32,E$34,E$35,E$36,E$37,E$38,E$39,E$40,E$44,E$45,E$46,E$48,E$56,E$59,E$60,E$61,E$62,E$63,E$64,E$67,E$69,E$70,E$71,E$73,E$75,E$76)</f>
        <v>-9.9999999999999992E-2</v>
      </c>
      <c r="R2" s="1">
        <v>1.49E-2</v>
      </c>
      <c r="S2" s="1">
        <v>-0.22</v>
      </c>
      <c r="T2" s="1">
        <v>0.1</v>
      </c>
      <c r="U2" s="1">
        <f>AVERAGE(J$2,J$3,J$4,J$6,J$7,J$9,J$31,J$32,J$34,J$35,J$36,J$37,J$38,J$39,J$40,J$44,J$45,J$46,J$48,J$56,J$59,J$60,J$61,J$62,J$63,J$64,J$67,J$69,J$70,J$71,J$73,J$75,J$76)</f>
        <v>-9.7878787878787898E-2</v>
      </c>
      <c r="V2" s="1">
        <v>-9.7900000000000001E-2</v>
      </c>
      <c r="W2" s="1">
        <f>_xlfn.STDEV.P(J2,J3,J4,J6,J7,J9,J31,J32,J34,J35,J36,J37,J38,J39,J40,J44,J45,J46,J48,J56,J59,J60,J61,J62,J63,J64,J67,J70,J69,J71,J73,J75,J76)</f>
        <v>8.5661687477897971E-2</v>
      </c>
    </row>
    <row r="3" spans="1:23" ht="15" x14ac:dyDescent="0.25">
      <c r="A3" s="3">
        <v>2</v>
      </c>
      <c r="B3" s="3">
        <v>2</v>
      </c>
      <c r="C3" s="1" t="s">
        <v>2</v>
      </c>
      <c r="D3" s="2">
        <v>10</v>
      </c>
      <c r="E3" s="2">
        <v>0.03</v>
      </c>
      <c r="F3" s="2">
        <v>2.1000000000000001E-2</v>
      </c>
      <c r="G3" s="2">
        <v>2.0299999999999998</v>
      </c>
      <c r="H3" s="2">
        <v>2.0299999999999998</v>
      </c>
      <c r="I3" s="2">
        <v>0.03</v>
      </c>
      <c r="J3" s="2">
        <v>0.03</v>
      </c>
      <c r="K3" s="2">
        <v>0.86</v>
      </c>
      <c r="L3" s="2">
        <v>0.6</v>
      </c>
      <c r="M3" s="2">
        <v>0.159</v>
      </c>
    </row>
    <row r="4" spans="1:23" ht="15" x14ac:dyDescent="0.25">
      <c r="A4" s="3">
        <v>3</v>
      </c>
      <c r="B4" s="3">
        <v>3</v>
      </c>
      <c r="C4" s="1" t="s">
        <v>2</v>
      </c>
      <c r="D4" s="2">
        <v>20</v>
      </c>
      <c r="E4" s="2">
        <v>0.05</v>
      </c>
      <c r="F4" s="2">
        <v>2.1000000000000001E-2</v>
      </c>
      <c r="G4" s="2">
        <v>3.67</v>
      </c>
      <c r="H4" s="2">
        <v>3.1</v>
      </c>
      <c r="I4" s="2">
        <v>0.05</v>
      </c>
      <c r="J4" s="2">
        <v>0.05</v>
      </c>
      <c r="K4" s="2">
        <v>0.7</v>
      </c>
      <c r="L4" s="2">
        <v>1.52</v>
      </c>
      <c r="M4" s="2">
        <v>0.4</v>
      </c>
    </row>
    <row r="5" spans="1:23" ht="15" x14ac:dyDescent="0.25">
      <c r="A5" s="3">
        <v>4</v>
      </c>
      <c r="B5" s="3">
        <v>4</v>
      </c>
      <c r="C5" s="1" t="s">
        <v>2</v>
      </c>
      <c r="D5" s="2">
        <v>30</v>
      </c>
      <c r="E5" s="2">
        <v>0</v>
      </c>
      <c r="F5" s="2">
        <v>0.05</v>
      </c>
      <c r="G5" s="2">
        <v>0.06</v>
      </c>
      <c r="H5" s="2">
        <v>0.06</v>
      </c>
      <c r="I5" s="2">
        <v>0</v>
      </c>
    </row>
    <row r="6" spans="1:23" ht="15" x14ac:dyDescent="0.25">
      <c r="A6" s="3">
        <v>5</v>
      </c>
      <c r="B6" s="3">
        <v>5</v>
      </c>
      <c r="C6" s="1" t="s">
        <v>2</v>
      </c>
      <c r="D6" s="2">
        <v>40</v>
      </c>
      <c r="E6" s="2">
        <v>0.04</v>
      </c>
      <c r="F6" s="2">
        <v>2.1000000000000001E-2</v>
      </c>
      <c r="G6" s="2">
        <v>2.8</v>
      </c>
      <c r="H6" s="2">
        <v>2.64</v>
      </c>
      <c r="I6" s="2">
        <v>0.04</v>
      </c>
      <c r="J6" s="2">
        <v>0.04</v>
      </c>
      <c r="K6" s="2">
        <v>0.79</v>
      </c>
      <c r="L6" s="2">
        <v>1.03</v>
      </c>
      <c r="M6" s="2">
        <v>0.27100000000000002</v>
      </c>
    </row>
    <row r="7" spans="1:23" ht="15" x14ac:dyDescent="0.25">
      <c r="A7" s="3">
        <v>6</v>
      </c>
      <c r="B7" s="3">
        <v>6</v>
      </c>
      <c r="C7" s="1" t="s">
        <v>2</v>
      </c>
      <c r="D7" s="2">
        <v>50</v>
      </c>
      <c r="E7" s="2">
        <v>0.03</v>
      </c>
      <c r="F7" s="2">
        <v>2.1000000000000001E-2</v>
      </c>
      <c r="G7" s="2">
        <v>2.5099999999999998</v>
      </c>
      <c r="H7" s="2">
        <v>2.04</v>
      </c>
      <c r="I7" s="2">
        <v>0.03</v>
      </c>
      <c r="J7" s="2">
        <v>0.03</v>
      </c>
      <c r="K7" s="2">
        <v>0.67</v>
      </c>
      <c r="L7" s="2">
        <v>1.08</v>
      </c>
      <c r="M7" s="2">
        <v>0.28399999999999997</v>
      </c>
    </row>
    <row r="8" spans="1:23" ht="15" x14ac:dyDescent="0.25">
      <c r="A8" s="3">
        <v>7</v>
      </c>
      <c r="B8" s="3">
        <v>7</v>
      </c>
      <c r="C8" s="1" t="s">
        <v>2</v>
      </c>
      <c r="D8" s="2">
        <v>60</v>
      </c>
      <c r="E8" s="2">
        <v>0.08</v>
      </c>
      <c r="F8" s="2">
        <v>3.5999999999999997E-2</v>
      </c>
      <c r="G8" s="2">
        <v>3.24</v>
      </c>
      <c r="H8" s="2">
        <v>3.24</v>
      </c>
      <c r="I8" s="2">
        <v>0.09</v>
      </c>
    </row>
    <row r="9" spans="1:23" ht="15" x14ac:dyDescent="0.25">
      <c r="A9" s="3">
        <v>8</v>
      </c>
      <c r="B9" s="3">
        <v>9</v>
      </c>
      <c r="C9" s="1" t="s">
        <v>2</v>
      </c>
      <c r="D9" s="2">
        <v>80</v>
      </c>
      <c r="E9" s="2">
        <v>0.09</v>
      </c>
      <c r="F9" s="2">
        <v>2.1000000000000001E-2</v>
      </c>
      <c r="G9" s="2">
        <v>7</v>
      </c>
      <c r="H9" s="2">
        <v>6.15</v>
      </c>
      <c r="I9" s="2">
        <v>0.09</v>
      </c>
      <c r="J9" s="2">
        <v>0.1</v>
      </c>
      <c r="K9" s="2">
        <v>0.73</v>
      </c>
      <c r="L9" s="2">
        <v>2.79</v>
      </c>
      <c r="M9" s="2">
        <v>0.73399999999999999</v>
      </c>
    </row>
    <row r="10" spans="1:23" ht="15" x14ac:dyDescent="0.25">
      <c r="A10" s="3">
        <v>9</v>
      </c>
      <c r="B10" s="3">
        <v>10</v>
      </c>
      <c r="C10" s="1" t="s">
        <v>2</v>
      </c>
      <c r="D10" s="2">
        <v>90</v>
      </c>
      <c r="E10" s="2">
        <v>0.15</v>
      </c>
      <c r="F10" s="2">
        <v>3.5999999999999997E-2</v>
      </c>
      <c r="G10" s="2">
        <v>6.1</v>
      </c>
      <c r="H10" s="2">
        <v>6.1</v>
      </c>
      <c r="I10" s="2">
        <v>0.16</v>
      </c>
    </row>
    <row r="11" spans="1:23" ht="15" x14ac:dyDescent="0.25">
      <c r="A11" s="3">
        <v>10</v>
      </c>
      <c r="B11" s="3">
        <v>11</v>
      </c>
      <c r="C11" s="1" t="s">
        <v>2</v>
      </c>
      <c r="D11" s="2">
        <v>100</v>
      </c>
      <c r="E11" s="2">
        <v>-0.03</v>
      </c>
      <c r="F11" s="2">
        <v>0.05</v>
      </c>
      <c r="G11" s="2">
        <v>0.82</v>
      </c>
      <c r="H11" s="2">
        <v>-0.82</v>
      </c>
      <c r="I11" s="2">
        <v>-0.03</v>
      </c>
    </row>
    <row r="12" spans="1:23" ht="15" x14ac:dyDescent="0.25">
      <c r="A12" s="3">
        <v>11</v>
      </c>
      <c r="B12" s="3">
        <v>12</v>
      </c>
      <c r="C12" s="1" t="s">
        <v>2</v>
      </c>
      <c r="D12" s="2">
        <v>144.33000000000001</v>
      </c>
      <c r="E12" s="2">
        <v>0.06</v>
      </c>
      <c r="F12" s="2">
        <v>2.1000000000000001E-2</v>
      </c>
      <c r="G12" s="2">
        <v>3.82</v>
      </c>
      <c r="H12" s="2">
        <v>3.82</v>
      </c>
      <c r="I12" s="2">
        <v>0.05</v>
      </c>
    </row>
    <row r="13" spans="1:23" ht="15" x14ac:dyDescent="0.25">
      <c r="A13" s="3">
        <v>12</v>
      </c>
      <c r="B13" s="3">
        <v>13</v>
      </c>
      <c r="C13" s="1" t="s">
        <v>2</v>
      </c>
      <c r="D13" s="2">
        <v>154.33000000000001</v>
      </c>
      <c r="E13" s="2">
        <v>0.04</v>
      </c>
      <c r="F13" s="2">
        <v>2.1000000000000001E-2</v>
      </c>
      <c r="G13" s="2">
        <v>2.39</v>
      </c>
      <c r="H13" s="2">
        <v>2.39</v>
      </c>
      <c r="I13" s="2">
        <v>0.03</v>
      </c>
    </row>
    <row r="14" spans="1:23" ht="15" x14ac:dyDescent="0.25">
      <c r="A14" s="3">
        <v>13</v>
      </c>
      <c r="B14" s="3">
        <v>16</v>
      </c>
      <c r="C14" s="1" t="s">
        <v>2</v>
      </c>
      <c r="D14" s="2">
        <v>184.33</v>
      </c>
      <c r="E14" s="2">
        <v>0</v>
      </c>
      <c r="F14" s="2">
        <v>2.1000000000000001E-2</v>
      </c>
      <c r="G14" s="2">
        <v>0.03</v>
      </c>
      <c r="H14" s="2">
        <v>0.03</v>
      </c>
      <c r="I14" s="2">
        <v>0</v>
      </c>
    </row>
    <row r="15" spans="1:23" ht="15" x14ac:dyDescent="0.25">
      <c r="A15" s="3">
        <v>14</v>
      </c>
      <c r="B15" s="3">
        <v>17</v>
      </c>
      <c r="C15" s="1" t="s">
        <v>2</v>
      </c>
      <c r="D15" s="2">
        <v>194.33</v>
      </c>
      <c r="E15" s="2">
        <v>-0.02</v>
      </c>
      <c r="F15" s="2">
        <v>2.1000000000000001E-2</v>
      </c>
      <c r="G15" s="2">
        <v>1.08</v>
      </c>
      <c r="H15" s="2">
        <v>-1.08</v>
      </c>
      <c r="I15" s="2">
        <v>-0.02</v>
      </c>
    </row>
    <row r="16" spans="1:23" ht="15" x14ac:dyDescent="0.25">
      <c r="A16" s="3">
        <v>15</v>
      </c>
      <c r="B16" s="3">
        <v>19</v>
      </c>
      <c r="C16" s="1" t="s">
        <v>2</v>
      </c>
      <c r="D16" s="2">
        <v>214.33</v>
      </c>
      <c r="E16" s="2">
        <v>-0.03</v>
      </c>
      <c r="F16" s="2">
        <v>2.1000000000000001E-2</v>
      </c>
      <c r="G16" s="2">
        <v>2.3199999999999998</v>
      </c>
      <c r="H16" s="2">
        <v>-2.3199999999999998</v>
      </c>
      <c r="I16" s="2">
        <v>-0.03</v>
      </c>
    </row>
    <row r="17" spans="1:13" ht="15" x14ac:dyDescent="0.25">
      <c r="A17" s="3">
        <v>16</v>
      </c>
      <c r="B17" s="3">
        <v>20</v>
      </c>
      <c r="C17" s="1" t="s">
        <v>2</v>
      </c>
      <c r="D17" s="2">
        <v>224.33</v>
      </c>
      <c r="E17" s="2">
        <v>-0.01</v>
      </c>
      <c r="F17" s="2">
        <v>2.1000000000000001E-2</v>
      </c>
      <c r="G17" s="2">
        <v>0.76</v>
      </c>
      <c r="H17" s="2">
        <v>-0.76</v>
      </c>
      <c r="I17" s="2">
        <v>-0.02</v>
      </c>
    </row>
    <row r="18" spans="1:13" ht="15" x14ac:dyDescent="0.25">
      <c r="A18" s="3">
        <v>17</v>
      </c>
      <c r="B18" s="3">
        <v>21</v>
      </c>
      <c r="C18" s="1" t="s">
        <v>2</v>
      </c>
      <c r="D18" s="2">
        <v>234.33</v>
      </c>
      <c r="E18" s="2">
        <v>-0.03</v>
      </c>
      <c r="F18" s="2">
        <v>2.1000000000000001E-2</v>
      </c>
      <c r="G18" s="2">
        <v>1.76</v>
      </c>
      <c r="H18" s="2">
        <v>-1.76</v>
      </c>
      <c r="I18" s="2">
        <v>-0.02</v>
      </c>
    </row>
    <row r="19" spans="1:13" ht="15" x14ac:dyDescent="0.25">
      <c r="A19" s="3">
        <v>18</v>
      </c>
      <c r="B19" s="3">
        <v>22</v>
      </c>
      <c r="C19" s="1" t="s">
        <v>2</v>
      </c>
      <c r="D19" s="2">
        <v>244.33</v>
      </c>
      <c r="E19" s="2">
        <v>-0.01</v>
      </c>
      <c r="F19" s="2">
        <v>2.1000000000000001E-2</v>
      </c>
      <c r="G19" s="2">
        <v>0.67</v>
      </c>
      <c r="H19" s="2">
        <v>-0.67</v>
      </c>
      <c r="I19" s="2">
        <v>-0.02</v>
      </c>
    </row>
    <row r="20" spans="1:13" ht="15" x14ac:dyDescent="0.25">
      <c r="A20" s="3">
        <v>19</v>
      </c>
      <c r="B20" s="3">
        <v>23</v>
      </c>
      <c r="C20" s="1" t="s">
        <v>2</v>
      </c>
      <c r="D20" s="2">
        <v>254.33</v>
      </c>
      <c r="E20" s="2">
        <v>-0.02</v>
      </c>
      <c r="F20" s="2">
        <v>2.1000000000000001E-2</v>
      </c>
      <c r="G20" s="2">
        <v>1.03</v>
      </c>
      <c r="H20" s="2">
        <v>-1.03</v>
      </c>
      <c r="I20" s="2">
        <v>-0.02</v>
      </c>
    </row>
    <row r="21" spans="1:13" ht="15" x14ac:dyDescent="0.25">
      <c r="A21" s="3">
        <v>20</v>
      </c>
      <c r="B21" s="3">
        <v>24</v>
      </c>
      <c r="C21" s="1" t="s">
        <v>2</v>
      </c>
      <c r="D21" s="2">
        <v>264.33</v>
      </c>
      <c r="E21" s="2">
        <v>-0.03</v>
      </c>
      <c r="F21" s="2">
        <v>2.1000000000000001E-2</v>
      </c>
      <c r="G21" s="2">
        <v>2.35</v>
      </c>
      <c r="H21" s="2">
        <v>-2.35</v>
      </c>
      <c r="I21" s="2">
        <v>-0.03</v>
      </c>
    </row>
    <row r="22" spans="1:13" x14ac:dyDescent="0.3">
      <c r="A22" s="3">
        <v>21</v>
      </c>
      <c r="B22" s="3">
        <v>25</v>
      </c>
      <c r="C22" s="1" t="s">
        <v>2</v>
      </c>
      <c r="D22" s="2">
        <v>274.33</v>
      </c>
      <c r="E22" s="2">
        <v>-7.0000000000000007E-2</v>
      </c>
      <c r="F22" s="2">
        <v>2.1000000000000001E-2</v>
      </c>
      <c r="G22" s="2">
        <v>4.7300000000000004</v>
      </c>
      <c r="H22" s="2">
        <v>-4.7300000000000004</v>
      </c>
      <c r="I22" s="2">
        <v>-7.0000000000000007E-2</v>
      </c>
    </row>
    <row r="23" spans="1:13" x14ac:dyDescent="0.3">
      <c r="A23" s="3">
        <v>22</v>
      </c>
      <c r="B23" s="3">
        <v>26</v>
      </c>
      <c r="C23" s="1" t="s">
        <v>2</v>
      </c>
      <c r="D23" s="2">
        <v>284.33</v>
      </c>
      <c r="E23" s="2">
        <v>-0.09</v>
      </c>
      <c r="F23" s="2">
        <v>2.1000000000000001E-2</v>
      </c>
      <c r="G23" s="2">
        <v>6.07</v>
      </c>
      <c r="H23" s="2">
        <v>-6.07</v>
      </c>
      <c r="I23" s="2">
        <v>-0.09</v>
      </c>
    </row>
    <row r="24" spans="1:13" x14ac:dyDescent="0.3">
      <c r="A24" s="3">
        <v>23</v>
      </c>
      <c r="B24" s="3">
        <v>27</v>
      </c>
      <c r="C24" s="1" t="s">
        <v>2</v>
      </c>
      <c r="D24" s="2">
        <v>294.33</v>
      </c>
      <c r="E24" s="2">
        <v>-0.1</v>
      </c>
      <c r="F24" s="2">
        <v>2.1000000000000001E-2</v>
      </c>
      <c r="G24" s="2">
        <v>6.67</v>
      </c>
      <c r="H24" s="2">
        <v>-6.67</v>
      </c>
      <c r="I24" s="2">
        <v>-0.11</v>
      </c>
    </row>
    <row r="25" spans="1:13" x14ac:dyDescent="0.3">
      <c r="A25" s="3">
        <v>24</v>
      </c>
      <c r="B25" s="3">
        <v>29</v>
      </c>
      <c r="C25" s="1" t="s">
        <v>2</v>
      </c>
      <c r="D25" s="2">
        <v>314.33</v>
      </c>
      <c r="E25" s="2">
        <v>-0.1</v>
      </c>
      <c r="F25" s="2">
        <v>2.1000000000000001E-2</v>
      </c>
      <c r="G25" s="2">
        <v>6.94</v>
      </c>
      <c r="H25" s="2">
        <v>-6.94</v>
      </c>
      <c r="I25" s="2">
        <v>-0.11</v>
      </c>
    </row>
    <row r="26" spans="1:13" x14ac:dyDescent="0.3">
      <c r="A26" s="3">
        <v>25</v>
      </c>
      <c r="B26" s="3">
        <v>31</v>
      </c>
      <c r="C26" s="1" t="s">
        <v>2</v>
      </c>
      <c r="D26" s="2">
        <v>349.1</v>
      </c>
      <c r="E26" s="2">
        <v>-0.03</v>
      </c>
      <c r="F26" s="2">
        <v>2.1000000000000001E-2</v>
      </c>
      <c r="G26" s="2">
        <v>2.02</v>
      </c>
      <c r="H26" s="2">
        <v>-2.02</v>
      </c>
      <c r="I26" s="2">
        <v>-0.03</v>
      </c>
    </row>
    <row r="27" spans="1:13" x14ac:dyDescent="0.3">
      <c r="A27" s="3">
        <v>26</v>
      </c>
      <c r="B27" s="3">
        <v>32</v>
      </c>
      <c r="C27" s="1" t="s">
        <v>2</v>
      </c>
      <c r="D27" s="2">
        <v>359.1</v>
      </c>
      <c r="E27" s="2">
        <v>-0.08</v>
      </c>
      <c r="F27" s="2">
        <v>2.1000000000000001E-2</v>
      </c>
      <c r="G27" s="2">
        <v>5.13</v>
      </c>
      <c r="H27" s="2">
        <v>-5.13</v>
      </c>
      <c r="I27" s="2">
        <v>-7.0000000000000007E-2</v>
      </c>
    </row>
    <row r="28" spans="1:13" x14ac:dyDescent="0.3">
      <c r="A28" s="3">
        <v>27</v>
      </c>
      <c r="B28" s="3">
        <v>35</v>
      </c>
      <c r="C28" s="1" t="s">
        <v>2</v>
      </c>
      <c r="D28" s="2">
        <v>389.1</v>
      </c>
      <c r="E28" s="2">
        <v>-0.09</v>
      </c>
      <c r="F28" s="2">
        <v>2.1000000000000001E-2</v>
      </c>
      <c r="G28" s="2">
        <v>5.85</v>
      </c>
      <c r="H28" s="2">
        <v>-5.85</v>
      </c>
      <c r="I28" s="2">
        <v>-0.09</v>
      </c>
    </row>
    <row r="29" spans="1:13" x14ac:dyDescent="0.3">
      <c r="A29" s="3">
        <v>28</v>
      </c>
      <c r="B29" s="3">
        <v>36</v>
      </c>
      <c r="C29" s="1" t="s">
        <v>2</v>
      </c>
      <c r="D29" s="2">
        <v>399.1</v>
      </c>
      <c r="E29" s="2">
        <v>-0.04</v>
      </c>
      <c r="F29" s="2">
        <v>2.1000000000000001E-2</v>
      </c>
      <c r="G29" s="2">
        <v>2.62</v>
      </c>
      <c r="H29" s="2">
        <v>-2.62</v>
      </c>
      <c r="I29" s="2">
        <v>-0.03</v>
      </c>
    </row>
    <row r="30" spans="1:13" x14ac:dyDescent="0.3">
      <c r="A30" s="3">
        <v>29</v>
      </c>
      <c r="B30" s="3">
        <v>37</v>
      </c>
      <c r="C30" s="1" t="s">
        <v>2</v>
      </c>
      <c r="D30" s="2">
        <v>409.1</v>
      </c>
      <c r="E30" s="2">
        <v>-0.04</v>
      </c>
      <c r="F30" s="2">
        <v>2.1000000000000001E-2</v>
      </c>
      <c r="G30" s="2">
        <v>2.84</v>
      </c>
      <c r="H30" s="2">
        <v>-2.84</v>
      </c>
      <c r="I30" s="2">
        <v>-0.03</v>
      </c>
    </row>
    <row r="31" spans="1:13" x14ac:dyDescent="0.3">
      <c r="A31" s="3">
        <v>30</v>
      </c>
      <c r="B31" s="3">
        <v>38</v>
      </c>
      <c r="C31" s="1" t="s">
        <v>2</v>
      </c>
      <c r="D31" s="2">
        <v>419.1</v>
      </c>
      <c r="E31" s="2">
        <v>-0.04</v>
      </c>
      <c r="F31" s="2">
        <v>2.1000000000000001E-2</v>
      </c>
      <c r="G31" s="2">
        <v>2.7</v>
      </c>
      <c r="H31" s="2">
        <v>-2.7</v>
      </c>
      <c r="I31" s="2">
        <v>-0.03</v>
      </c>
      <c r="J31" s="2">
        <v>-0.04</v>
      </c>
      <c r="K31" s="2">
        <v>1</v>
      </c>
      <c r="L31" s="2">
        <v>0.11</v>
      </c>
      <c r="M31" s="2">
        <v>2.8000000000000001E-2</v>
      </c>
    </row>
    <row r="32" spans="1:13" x14ac:dyDescent="0.3">
      <c r="A32" s="3">
        <v>31</v>
      </c>
      <c r="B32" s="3">
        <v>39</v>
      </c>
      <c r="C32" s="1" t="s">
        <v>2</v>
      </c>
      <c r="D32" s="2">
        <v>429.1</v>
      </c>
      <c r="E32" s="2">
        <v>-0.05</v>
      </c>
      <c r="F32" s="2">
        <v>2.1000000000000001E-2</v>
      </c>
      <c r="G32" s="2">
        <v>3.52</v>
      </c>
      <c r="H32" s="2">
        <v>-3.52</v>
      </c>
      <c r="I32" s="2">
        <v>-0.05</v>
      </c>
      <c r="J32" s="2">
        <v>-0.05</v>
      </c>
      <c r="K32" s="2">
        <v>0.98</v>
      </c>
      <c r="L32" s="2">
        <v>0.36</v>
      </c>
      <c r="M32" s="2">
        <v>9.5000000000000001E-2</v>
      </c>
    </row>
    <row r="33" spans="1:13" x14ac:dyDescent="0.3">
      <c r="A33" s="3">
        <v>32</v>
      </c>
      <c r="B33" s="3">
        <v>40</v>
      </c>
      <c r="C33" s="1" t="s">
        <v>2</v>
      </c>
      <c r="D33" s="2">
        <v>439.1</v>
      </c>
      <c r="E33" s="2">
        <v>-0.04</v>
      </c>
      <c r="F33" s="2">
        <v>0.05</v>
      </c>
      <c r="G33" s="2">
        <v>1.1399999999999999</v>
      </c>
      <c r="H33" s="2">
        <v>-1.1399999999999999</v>
      </c>
      <c r="I33" s="2">
        <v>-0.03</v>
      </c>
    </row>
    <row r="34" spans="1:13" x14ac:dyDescent="0.3">
      <c r="A34" s="3">
        <v>33</v>
      </c>
      <c r="B34" s="3">
        <v>41</v>
      </c>
      <c r="C34" s="1" t="s">
        <v>2</v>
      </c>
      <c r="D34" s="2">
        <v>449.1</v>
      </c>
      <c r="E34" s="2">
        <v>-0.06</v>
      </c>
      <c r="F34" s="2">
        <v>2.1000000000000001E-2</v>
      </c>
      <c r="G34" s="2">
        <v>4.63</v>
      </c>
      <c r="H34" s="2">
        <v>-4.09</v>
      </c>
      <c r="I34" s="2">
        <v>-0.05</v>
      </c>
      <c r="J34" s="2">
        <v>-0.06</v>
      </c>
      <c r="K34" s="2">
        <v>0.56000000000000005</v>
      </c>
      <c r="L34" s="2">
        <v>2.37</v>
      </c>
      <c r="M34" s="2">
        <v>0.625</v>
      </c>
    </row>
    <row r="35" spans="1:13" x14ac:dyDescent="0.3">
      <c r="A35" s="3">
        <v>34</v>
      </c>
      <c r="B35" s="3">
        <v>42</v>
      </c>
      <c r="C35" s="1" t="s">
        <v>2</v>
      </c>
      <c r="D35" s="2">
        <v>459.1</v>
      </c>
      <c r="E35" s="2">
        <v>-0.05</v>
      </c>
      <c r="F35" s="2">
        <v>2.1000000000000001E-2</v>
      </c>
      <c r="G35" s="2">
        <v>3.7</v>
      </c>
      <c r="H35" s="2">
        <v>-3.32</v>
      </c>
      <c r="I35" s="2">
        <v>-0.05</v>
      </c>
      <c r="J35" s="2">
        <v>-0.05</v>
      </c>
      <c r="K35" s="2">
        <v>0.56999999999999995</v>
      </c>
      <c r="L35" s="2">
        <v>1.88</v>
      </c>
      <c r="M35" s="2">
        <v>0.495</v>
      </c>
    </row>
    <row r="36" spans="1:13" x14ac:dyDescent="0.3">
      <c r="A36" s="3">
        <v>35</v>
      </c>
      <c r="B36" s="3">
        <v>43</v>
      </c>
      <c r="C36" s="1" t="s">
        <v>2</v>
      </c>
      <c r="D36" s="2">
        <v>469.1</v>
      </c>
      <c r="E36" s="2">
        <v>-0.08</v>
      </c>
      <c r="F36" s="2">
        <v>2.1000000000000001E-2</v>
      </c>
      <c r="G36" s="2">
        <v>6.38</v>
      </c>
      <c r="H36" s="2">
        <v>-5.38</v>
      </c>
      <c r="I36" s="2">
        <v>-7.0000000000000007E-2</v>
      </c>
      <c r="J36" s="2">
        <v>-7.0000000000000007E-2</v>
      </c>
      <c r="K36" s="2">
        <v>0.52</v>
      </c>
      <c r="L36" s="2">
        <v>3.35</v>
      </c>
      <c r="M36" s="2">
        <v>0.88400000000000001</v>
      </c>
    </row>
    <row r="37" spans="1:13" x14ac:dyDescent="0.3">
      <c r="A37" s="3">
        <v>36</v>
      </c>
      <c r="B37" s="3">
        <v>44</v>
      </c>
      <c r="C37" s="1" t="s">
        <v>2</v>
      </c>
      <c r="D37" s="2">
        <v>479.1</v>
      </c>
      <c r="E37" s="2">
        <v>-0.08</v>
      </c>
      <c r="F37" s="2">
        <v>2.1000000000000001E-2</v>
      </c>
      <c r="G37" s="2">
        <v>5.36</v>
      </c>
      <c r="H37" s="2">
        <v>-5.36</v>
      </c>
      <c r="I37" s="2">
        <v>-0.09</v>
      </c>
      <c r="J37" s="2">
        <v>-0.08</v>
      </c>
      <c r="K37" s="2">
        <v>1</v>
      </c>
      <c r="L37" s="2">
        <v>0.01</v>
      </c>
      <c r="M37" s="2">
        <v>3.0000000000000001E-3</v>
      </c>
    </row>
    <row r="38" spans="1:13" x14ac:dyDescent="0.3">
      <c r="A38" s="3">
        <v>37</v>
      </c>
      <c r="B38" s="3">
        <v>45</v>
      </c>
      <c r="C38" s="1" t="s">
        <v>2</v>
      </c>
      <c r="D38" s="2">
        <v>489.1</v>
      </c>
      <c r="E38" s="2">
        <v>-0.08</v>
      </c>
      <c r="F38" s="2">
        <v>2.1000000000000001E-2</v>
      </c>
      <c r="G38" s="2">
        <v>5.42</v>
      </c>
      <c r="H38" s="2">
        <v>-5.42</v>
      </c>
      <c r="I38" s="2">
        <v>-7.0000000000000007E-2</v>
      </c>
      <c r="J38" s="2">
        <v>-0.08</v>
      </c>
      <c r="K38" s="2">
        <v>0.94</v>
      </c>
      <c r="L38" s="2">
        <v>0.93</v>
      </c>
      <c r="M38" s="2">
        <v>0.24399999999999999</v>
      </c>
    </row>
    <row r="39" spans="1:13" x14ac:dyDescent="0.3">
      <c r="A39" s="3">
        <v>38</v>
      </c>
      <c r="B39" s="3">
        <v>46</v>
      </c>
      <c r="C39" s="1" t="s">
        <v>2</v>
      </c>
      <c r="D39" s="2">
        <v>499.1</v>
      </c>
      <c r="E39" s="2">
        <v>-0.09</v>
      </c>
      <c r="F39" s="2">
        <v>2.1000000000000001E-2</v>
      </c>
      <c r="G39" s="2">
        <v>7.58</v>
      </c>
      <c r="H39" s="2">
        <v>-5.82</v>
      </c>
      <c r="I39" s="2">
        <v>-0.09</v>
      </c>
      <c r="J39" s="2">
        <v>-0.08</v>
      </c>
      <c r="K39" s="2">
        <v>0.44</v>
      </c>
      <c r="L39" s="2">
        <v>4.18</v>
      </c>
      <c r="M39" s="2">
        <v>1.101</v>
      </c>
    </row>
    <row r="40" spans="1:13" x14ac:dyDescent="0.3">
      <c r="A40" s="3">
        <v>39</v>
      </c>
      <c r="B40" s="3">
        <v>47</v>
      </c>
      <c r="C40" s="1" t="s">
        <v>2</v>
      </c>
      <c r="D40" s="2">
        <v>509.1</v>
      </c>
      <c r="E40" s="2">
        <v>-0.11</v>
      </c>
      <c r="F40" s="2">
        <v>2.1000000000000001E-2</v>
      </c>
      <c r="G40" s="2">
        <v>7.25</v>
      </c>
      <c r="H40" s="2">
        <v>-7.17</v>
      </c>
      <c r="I40" s="2">
        <v>-0.11</v>
      </c>
      <c r="J40" s="2">
        <v>-0.1</v>
      </c>
      <c r="K40" s="2">
        <v>0.66</v>
      </c>
      <c r="L40" s="2">
        <v>3.45</v>
      </c>
      <c r="M40" s="2">
        <v>0.91</v>
      </c>
    </row>
    <row r="41" spans="1:13" x14ac:dyDescent="0.3">
      <c r="A41" s="3">
        <v>40</v>
      </c>
      <c r="B41" s="3">
        <v>48</v>
      </c>
      <c r="C41" s="1" t="s">
        <v>2</v>
      </c>
      <c r="D41" s="2">
        <v>560.16</v>
      </c>
      <c r="E41" s="2">
        <v>-0.03</v>
      </c>
      <c r="F41" s="2">
        <v>2.1000000000000001E-2</v>
      </c>
      <c r="G41" s="2">
        <v>1.86</v>
      </c>
      <c r="H41" s="2">
        <v>-1.86</v>
      </c>
      <c r="I41" s="2">
        <v>-0.03</v>
      </c>
    </row>
    <row r="42" spans="1:13" x14ac:dyDescent="0.3">
      <c r="A42" s="3">
        <v>41</v>
      </c>
      <c r="B42" s="3">
        <v>50</v>
      </c>
      <c r="C42" s="1" t="s">
        <v>2</v>
      </c>
      <c r="D42" s="2">
        <v>580.16</v>
      </c>
      <c r="E42" s="2">
        <v>-7.0000000000000007E-2</v>
      </c>
      <c r="F42" s="2">
        <v>2.1000000000000001E-2</v>
      </c>
      <c r="G42" s="2">
        <v>4.87</v>
      </c>
      <c r="H42" s="2">
        <v>-4.87</v>
      </c>
      <c r="I42" s="2">
        <v>-7.0000000000000007E-2</v>
      </c>
    </row>
    <row r="43" spans="1:13" x14ac:dyDescent="0.3">
      <c r="A43" s="3">
        <v>42</v>
      </c>
      <c r="B43" s="3">
        <v>51</v>
      </c>
      <c r="C43" s="1" t="s">
        <v>2</v>
      </c>
      <c r="D43" s="2">
        <v>590.16</v>
      </c>
      <c r="E43" s="2">
        <v>-0.12</v>
      </c>
      <c r="F43" s="2">
        <v>2.1000000000000001E-2</v>
      </c>
      <c r="G43" s="2">
        <v>8.0399999999999991</v>
      </c>
      <c r="H43" s="2">
        <v>-8.0399999999999991</v>
      </c>
      <c r="I43" s="2">
        <v>-0.12</v>
      </c>
    </row>
    <row r="44" spans="1:13" x14ac:dyDescent="0.3">
      <c r="A44" s="3">
        <v>43</v>
      </c>
      <c r="B44" s="3">
        <v>52</v>
      </c>
      <c r="C44" s="1" t="s">
        <v>2</v>
      </c>
      <c r="D44" s="2">
        <v>600.16</v>
      </c>
      <c r="E44" s="2">
        <v>-0.11</v>
      </c>
      <c r="F44" s="2">
        <v>2.1000000000000001E-2</v>
      </c>
      <c r="G44" s="2">
        <v>9.41</v>
      </c>
      <c r="H44" s="2">
        <v>-8.4</v>
      </c>
      <c r="I44" s="2">
        <v>-0.12</v>
      </c>
      <c r="J44" s="2">
        <v>-0.11</v>
      </c>
      <c r="K44" s="2">
        <v>0.56999999999999995</v>
      </c>
      <c r="L44" s="2">
        <v>4.79</v>
      </c>
      <c r="M44" s="2">
        <v>1.262</v>
      </c>
    </row>
    <row r="45" spans="1:13" x14ac:dyDescent="0.3">
      <c r="A45" s="3">
        <v>44</v>
      </c>
      <c r="B45" s="3">
        <v>53</v>
      </c>
      <c r="C45" s="1" t="s">
        <v>2</v>
      </c>
      <c r="D45" s="2">
        <v>610.16</v>
      </c>
      <c r="E45" s="2">
        <v>-0.18</v>
      </c>
      <c r="F45" s="2">
        <v>2.1000000000000001E-2</v>
      </c>
      <c r="G45" s="2">
        <v>12.25</v>
      </c>
      <c r="H45" s="2">
        <v>-12.25</v>
      </c>
      <c r="I45" s="2">
        <v>-0.18</v>
      </c>
      <c r="J45" s="2">
        <v>-0.17</v>
      </c>
      <c r="K45" s="2">
        <v>0.81</v>
      </c>
      <c r="L45" s="2">
        <v>3.99</v>
      </c>
      <c r="M45" s="2">
        <v>1.0509999999999999</v>
      </c>
    </row>
    <row r="46" spans="1:13" x14ac:dyDescent="0.3">
      <c r="A46" s="3">
        <v>45</v>
      </c>
      <c r="B46" s="3">
        <v>54</v>
      </c>
      <c r="C46" s="1" t="s">
        <v>2</v>
      </c>
      <c r="D46" s="2">
        <v>620.16</v>
      </c>
      <c r="E46" s="2">
        <v>-0.11</v>
      </c>
      <c r="F46" s="2">
        <v>2.1000000000000001E-2</v>
      </c>
      <c r="G46" s="2">
        <v>7.73</v>
      </c>
      <c r="H46" s="2">
        <v>-7.73</v>
      </c>
      <c r="I46" s="2">
        <v>-0.11</v>
      </c>
      <c r="J46" s="2">
        <v>-0.11</v>
      </c>
      <c r="K46" s="2">
        <v>0.84</v>
      </c>
      <c r="L46" s="2">
        <v>2.2599999999999998</v>
      </c>
      <c r="M46" s="2">
        <v>0.59599999999999997</v>
      </c>
    </row>
    <row r="47" spans="1:13" x14ac:dyDescent="0.3">
      <c r="A47" s="3">
        <v>46</v>
      </c>
      <c r="B47" s="3">
        <v>55</v>
      </c>
      <c r="C47" s="1" t="s">
        <v>2</v>
      </c>
      <c r="D47" s="2">
        <v>630.16</v>
      </c>
      <c r="E47" s="2">
        <v>-0.33</v>
      </c>
      <c r="F47" s="2">
        <v>0.05</v>
      </c>
      <c r="G47" s="2">
        <v>9.32</v>
      </c>
      <c r="H47" s="2">
        <v>-9.32</v>
      </c>
      <c r="I47" s="2">
        <v>-0.32</v>
      </c>
    </row>
    <row r="48" spans="1:13" x14ac:dyDescent="0.3">
      <c r="A48" s="3">
        <v>47</v>
      </c>
      <c r="B48" s="3">
        <v>56</v>
      </c>
      <c r="C48" s="1" t="s">
        <v>2</v>
      </c>
      <c r="D48" s="2">
        <v>640.16</v>
      </c>
      <c r="E48" s="2">
        <v>-0.17</v>
      </c>
      <c r="F48" s="2">
        <v>2.1000000000000001E-2</v>
      </c>
      <c r="G48" s="2">
        <v>14.26</v>
      </c>
      <c r="H48" s="2">
        <v>-11.53</v>
      </c>
      <c r="I48" s="2">
        <v>-0.17</v>
      </c>
      <c r="J48" s="2">
        <v>-0.15</v>
      </c>
      <c r="K48" s="2">
        <v>0.49</v>
      </c>
      <c r="L48" s="2">
        <v>7.67</v>
      </c>
      <c r="M48" s="2">
        <v>2.02</v>
      </c>
    </row>
    <row r="49" spans="1:13" x14ac:dyDescent="0.3">
      <c r="A49" s="3">
        <v>48</v>
      </c>
      <c r="B49" s="3">
        <v>57</v>
      </c>
      <c r="C49" s="1" t="s">
        <v>2</v>
      </c>
      <c r="D49" s="2">
        <v>650.16</v>
      </c>
      <c r="E49" s="2">
        <v>-0.23</v>
      </c>
      <c r="F49" s="2">
        <v>2.1000000000000001E-2</v>
      </c>
      <c r="G49" s="2">
        <v>15.29</v>
      </c>
      <c r="H49" s="2">
        <v>-15.29</v>
      </c>
      <c r="I49" s="2">
        <v>-0.23</v>
      </c>
    </row>
    <row r="50" spans="1:13" x14ac:dyDescent="0.3">
      <c r="A50" s="3">
        <v>49</v>
      </c>
      <c r="B50" s="3">
        <v>58</v>
      </c>
      <c r="C50" s="1" t="s">
        <v>2</v>
      </c>
      <c r="D50" s="2">
        <v>705.97</v>
      </c>
      <c r="E50" s="2">
        <v>-0.18</v>
      </c>
      <c r="F50" s="2">
        <v>2.1000000000000001E-2</v>
      </c>
      <c r="G50" s="2">
        <v>12.02</v>
      </c>
      <c r="H50" s="2">
        <v>-12.02</v>
      </c>
      <c r="I50" s="2">
        <v>-0.18</v>
      </c>
    </row>
    <row r="51" spans="1:13" x14ac:dyDescent="0.3">
      <c r="A51" s="3">
        <v>50</v>
      </c>
      <c r="B51" s="3">
        <v>59</v>
      </c>
      <c r="C51" s="1" t="s">
        <v>2</v>
      </c>
      <c r="D51" s="2">
        <v>715.97</v>
      </c>
      <c r="E51" s="2">
        <v>-0.11</v>
      </c>
      <c r="F51" s="2">
        <v>2.1000000000000001E-2</v>
      </c>
      <c r="G51" s="2">
        <v>7.67</v>
      </c>
      <c r="H51" s="2">
        <v>-7.67</v>
      </c>
      <c r="I51" s="2">
        <v>-0.11</v>
      </c>
    </row>
    <row r="52" spans="1:13" x14ac:dyDescent="0.3">
      <c r="A52" s="3">
        <v>51</v>
      </c>
      <c r="B52" s="3">
        <v>60</v>
      </c>
      <c r="C52" s="1" t="s">
        <v>2</v>
      </c>
      <c r="D52" s="2">
        <v>725.97</v>
      </c>
      <c r="E52" s="2">
        <v>-0.09</v>
      </c>
      <c r="F52" s="2">
        <v>2.1000000000000001E-2</v>
      </c>
      <c r="G52" s="2">
        <v>6.43</v>
      </c>
      <c r="H52" s="2">
        <v>-6.43</v>
      </c>
      <c r="I52" s="2">
        <v>-0.09</v>
      </c>
    </row>
    <row r="53" spans="1:13" x14ac:dyDescent="0.3">
      <c r="A53" s="3">
        <v>52</v>
      </c>
      <c r="B53" s="3">
        <v>62</v>
      </c>
      <c r="C53" s="1" t="s">
        <v>2</v>
      </c>
      <c r="D53" s="2">
        <v>745.97</v>
      </c>
      <c r="E53" s="2">
        <v>-0.11</v>
      </c>
      <c r="F53" s="2">
        <v>2.1000000000000001E-2</v>
      </c>
      <c r="G53" s="2">
        <v>7.33</v>
      </c>
      <c r="H53" s="2">
        <v>-7.33</v>
      </c>
      <c r="I53" s="2">
        <v>-0.11</v>
      </c>
    </row>
    <row r="54" spans="1:13" x14ac:dyDescent="0.3">
      <c r="A54" s="3">
        <v>53</v>
      </c>
      <c r="B54" s="3">
        <v>63</v>
      </c>
      <c r="C54" s="1" t="s">
        <v>2</v>
      </c>
      <c r="D54" s="2">
        <v>755.97</v>
      </c>
      <c r="E54" s="2">
        <v>-0.13</v>
      </c>
      <c r="F54" s="2">
        <v>2.1000000000000001E-2</v>
      </c>
      <c r="G54" s="2">
        <v>8.9700000000000006</v>
      </c>
      <c r="H54" s="2">
        <v>-8.9700000000000006</v>
      </c>
      <c r="I54" s="2">
        <v>-0.14000000000000001</v>
      </c>
    </row>
    <row r="55" spans="1:13" x14ac:dyDescent="0.3">
      <c r="A55" s="3">
        <v>54</v>
      </c>
      <c r="B55" s="3">
        <v>64</v>
      </c>
      <c r="C55" s="1" t="s">
        <v>2</v>
      </c>
      <c r="D55" s="2">
        <v>765.97</v>
      </c>
      <c r="E55" s="2">
        <v>-0.19</v>
      </c>
      <c r="F55" s="2">
        <v>2.1000000000000001E-2</v>
      </c>
      <c r="G55" s="2">
        <v>12.64</v>
      </c>
      <c r="H55" s="2">
        <v>-12.64</v>
      </c>
      <c r="I55" s="2">
        <v>-0.19</v>
      </c>
    </row>
    <row r="56" spans="1:13" x14ac:dyDescent="0.3">
      <c r="A56" s="3">
        <v>55</v>
      </c>
      <c r="B56" s="3">
        <v>65</v>
      </c>
      <c r="C56" s="1" t="s">
        <v>2</v>
      </c>
      <c r="D56" s="2">
        <v>775.97</v>
      </c>
      <c r="E56" s="2">
        <v>-0.22</v>
      </c>
      <c r="F56" s="2">
        <v>2.1000000000000001E-2</v>
      </c>
      <c r="G56" s="2">
        <v>14.65</v>
      </c>
      <c r="H56" s="2">
        <v>-14.65</v>
      </c>
      <c r="I56" s="2">
        <v>-0.21</v>
      </c>
      <c r="J56" s="2">
        <v>-0.22</v>
      </c>
      <c r="K56" s="2">
        <v>0.99</v>
      </c>
      <c r="L56" s="2">
        <v>0.96</v>
      </c>
      <c r="M56" s="2">
        <v>0.252</v>
      </c>
    </row>
    <row r="57" spans="1:13" x14ac:dyDescent="0.3">
      <c r="A57" s="3">
        <v>56</v>
      </c>
      <c r="B57" s="3">
        <v>66</v>
      </c>
      <c r="C57" s="1" t="s">
        <v>2</v>
      </c>
      <c r="D57" s="2">
        <v>785.97</v>
      </c>
      <c r="E57" s="2">
        <v>-0.26</v>
      </c>
      <c r="F57" s="2">
        <v>0.05</v>
      </c>
      <c r="G57" s="2">
        <v>7.27</v>
      </c>
      <c r="H57" s="2">
        <v>-7.27</v>
      </c>
      <c r="I57" s="2">
        <v>-0.25</v>
      </c>
    </row>
    <row r="58" spans="1:13" x14ac:dyDescent="0.3">
      <c r="A58" s="3">
        <v>57</v>
      </c>
      <c r="B58" s="3">
        <v>67</v>
      </c>
      <c r="C58" s="1" t="s">
        <v>2</v>
      </c>
      <c r="D58" s="2">
        <v>795.97</v>
      </c>
      <c r="E58" s="2">
        <v>-0.23</v>
      </c>
      <c r="F58" s="2">
        <v>0.05</v>
      </c>
      <c r="G58" s="2">
        <v>6.47</v>
      </c>
      <c r="H58" s="2">
        <v>-6.47</v>
      </c>
      <c r="I58" s="2">
        <v>-0.23</v>
      </c>
    </row>
    <row r="59" spans="1:13" x14ac:dyDescent="0.3">
      <c r="A59" s="3">
        <v>58</v>
      </c>
      <c r="B59" s="3">
        <v>68</v>
      </c>
      <c r="C59" s="1" t="s">
        <v>2</v>
      </c>
      <c r="D59" s="2">
        <v>805.97</v>
      </c>
      <c r="E59" s="2">
        <v>-0.21</v>
      </c>
      <c r="F59" s="2">
        <v>2.1000000000000001E-2</v>
      </c>
      <c r="G59" s="2">
        <v>14.35</v>
      </c>
      <c r="H59" s="2">
        <v>-14.35</v>
      </c>
      <c r="I59" s="2">
        <v>-0.21</v>
      </c>
      <c r="J59" s="2">
        <v>-0.21</v>
      </c>
      <c r="K59" s="2">
        <v>1</v>
      </c>
      <c r="L59" s="2">
        <v>0.39</v>
      </c>
      <c r="M59" s="2">
        <v>0.10199999999999999</v>
      </c>
    </row>
    <row r="60" spans="1:13" x14ac:dyDescent="0.3">
      <c r="A60" s="3">
        <v>59</v>
      </c>
      <c r="B60" s="3">
        <v>69</v>
      </c>
      <c r="C60" s="1" t="s">
        <v>2</v>
      </c>
      <c r="D60" s="2">
        <v>815.97</v>
      </c>
      <c r="E60" s="2">
        <v>-0.21</v>
      </c>
      <c r="F60" s="2">
        <v>2.1000000000000001E-2</v>
      </c>
      <c r="G60" s="2">
        <v>14.05</v>
      </c>
      <c r="H60" s="2">
        <v>-14.05</v>
      </c>
      <c r="I60" s="2">
        <v>-0.21</v>
      </c>
      <c r="J60" s="2">
        <v>-0.21</v>
      </c>
      <c r="K60" s="2">
        <v>0.99</v>
      </c>
      <c r="L60" s="2">
        <v>0.97</v>
      </c>
      <c r="M60" s="2">
        <v>0.25600000000000001</v>
      </c>
    </row>
    <row r="61" spans="1:13" x14ac:dyDescent="0.3">
      <c r="A61" s="3">
        <v>60</v>
      </c>
      <c r="B61" s="3">
        <v>70</v>
      </c>
      <c r="C61" s="1" t="s">
        <v>2</v>
      </c>
      <c r="D61" s="2">
        <v>825.97</v>
      </c>
      <c r="E61" s="2">
        <v>-0.21</v>
      </c>
      <c r="F61" s="2">
        <v>2.1000000000000001E-2</v>
      </c>
      <c r="G61" s="2">
        <v>14.48</v>
      </c>
      <c r="H61" s="2">
        <v>-14.48</v>
      </c>
      <c r="I61" s="2">
        <v>-0.21</v>
      </c>
      <c r="J61" s="2">
        <v>-0.21</v>
      </c>
      <c r="K61" s="2">
        <v>1</v>
      </c>
      <c r="L61" s="2">
        <v>0.25</v>
      </c>
      <c r="M61" s="2">
        <v>6.6000000000000003E-2</v>
      </c>
    </row>
    <row r="62" spans="1:13" x14ac:dyDescent="0.3">
      <c r="A62" s="3">
        <v>61</v>
      </c>
      <c r="B62" s="3">
        <v>71</v>
      </c>
      <c r="C62" s="1" t="s">
        <v>2</v>
      </c>
      <c r="D62" s="2">
        <v>835.97</v>
      </c>
      <c r="E62" s="2">
        <v>-0.21</v>
      </c>
      <c r="F62" s="2">
        <v>2.1000000000000001E-2</v>
      </c>
      <c r="G62" s="2">
        <v>14.18</v>
      </c>
      <c r="H62" s="2">
        <v>-14.18</v>
      </c>
      <c r="I62" s="2">
        <v>-0.21</v>
      </c>
      <c r="J62" s="2">
        <v>-0.21</v>
      </c>
      <c r="K62" s="2">
        <v>1</v>
      </c>
      <c r="L62" s="2">
        <v>0.61</v>
      </c>
      <c r="M62" s="2">
        <v>0.16</v>
      </c>
    </row>
    <row r="63" spans="1:13" x14ac:dyDescent="0.3">
      <c r="A63" s="3">
        <v>62</v>
      </c>
      <c r="B63" s="3">
        <v>72</v>
      </c>
      <c r="C63" s="1" t="s">
        <v>2</v>
      </c>
      <c r="D63" s="2">
        <v>845.97</v>
      </c>
      <c r="E63" s="2">
        <v>-0.19</v>
      </c>
      <c r="F63" s="2">
        <v>2.1000000000000001E-2</v>
      </c>
      <c r="G63" s="2">
        <v>12.97</v>
      </c>
      <c r="H63" s="2">
        <v>-12.97</v>
      </c>
      <c r="I63" s="2">
        <v>-0.19</v>
      </c>
      <c r="J63" s="2">
        <v>-0.19</v>
      </c>
      <c r="K63" s="2">
        <v>0.99</v>
      </c>
      <c r="L63" s="2">
        <v>0.78</v>
      </c>
      <c r="M63" s="2">
        <v>0.20499999999999999</v>
      </c>
    </row>
    <row r="64" spans="1:13" x14ac:dyDescent="0.3">
      <c r="A64" s="3">
        <v>63</v>
      </c>
      <c r="B64" s="3">
        <v>73</v>
      </c>
      <c r="C64" s="1" t="s">
        <v>2</v>
      </c>
      <c r="D64" s="2">
        <v>855.97</v>
      </c>
      <c r="E64" s="2">
        <v>-0.19</v>
      </c>
      <c r="F64" s="2">
        <v>2.1000000000000001E-2</v>
      </c>
      <c r="G64" s="2">
        <v>12.68</v>
      </c>
      <c r="H64" s="2">
        <v>-12.68</v>
      </c>
      <c r="I64" s="2">
        <v>-0.18</v>
      </c>
      <c r="J64" s="2">
        <v>-0.18</v>
      </c>
      <c r="K64" s="2">
        <v>0.99</v>
      </c>
      <c r="L64" s="2">
        <v>0.92</v>
      </c>
      <c r="M64" s="2">
        <v>0.24099999999999999</v>
      </c>
    </row>
    <row r="65" spans="1:23" x14ac:dyDescent="0.3">
      <c r="A65" s="3">
        <v>64</v>
      </c>
      <c r="B65" s="3">
        <v>74</v>
      </c>
      <c r="C65" s="1" t="s">
        <v>2</v>
      </c>
      <c r="D65" s="2">
        <v>892.83</v>
      </c>
      <c r="E65" s="2">
        <v>-0.14000000000000001</v>
      </c>
      <c r="F65" s="2">
        <v>2.1000000000000001E-2</v>
      </c>
      <c r="G65" s="2">
        <v>9.76</v>
      </c>
      <c r="H65" s="2">
        <v>-9.76</v>
      </c>
      <c r="I65" s="2">
        <v>-0.14000000000000001</v>
      </c>
    </row>
    <row r="66" spans="1:23" x14ac:dyDescent="0.3">
      <c r="A66" s="3">
        <v>65</v>
      </c>
      <c r="B66" s="3">
        <v>75</v>
      </c>
      <c r="C66" s="1" t="s">
        <v>2</v>
      </c>
      <c r="D66" s="2">
        <v>902.83</v>
      </c>
      <c r="E66" s="2">
        <v>-0.1</v>
      </c>
      <c r="F66" s="2">
        <v>2.1000000000000001E-2</v>
      </c>
      <c r="G66" s="2">
        <v>6.8</v>
      </c>
      <c r="H66" s="2">
        <v>-6.8</v>
      </c>
      <c r="I66" s="2">
        <v>-0.11</v>
      </c>
    </row>
    <row r="67" spans="1:23" x14ac:dyDescent="0.3">
      <c r="A67" s="3">
        <v>66</v>
      </c>
      <c r="B67" s="3">
        <v>76</v>
      </c>
      <c r="C67" s="1" t="s">
        <v>2</v>
      </c>
      <c r="D67" s="2">
        <v>912.83</v>
      </c>
      <c r="E67" s="2">
        <v>-0.08</v>
      </c>
      <c r="F67" s="2">
        <v>2.1000000000000001E-2</v>
      </c>
      <c r="G67" s="2">
        <v>5.75</v>
      </c>
      <c r="H67" s="2">
        <v>-5.75</v>
      </c>
      <c r="I67" s="2">
        <v>-0.09</v>
      </c>
      <c r="J67" s="2">
        <v>-0.08</v>
      </c>
      <c r="K67" s="2">
        <v>1</v>
      </c>
      <c r="L67" s="2">
        <v>0</v>
      </c>
      <c r="M67" s="2">
        <v>0</v>
      </c>
    </row>
    <row r="68" spans="1:23" x14ac:dyDescent="0.3">
      <c r="A68" s="3">
        <v>67</v>
      </c>
      <c r="B68" s="3">
        <v>77</v>
      </c>
      <c r="C68" s="1" t="s">
        <v>2</v>
      </c>
      <c r="D68" s="2">
        <v>922.83</v>
      </c>
      <c r="E68" s="2">
        <v>-0.08</v>
      </c>
      <c r="F68" s="2">
        <v>0.05</v>
      </c>
      <c r="G68" s="2">
        <v>2.16</v>
      </c>
      <c r="H68" s="2">
        <v>-2.16</v>
      </c>
      <c r="I68" s="2">
        <v>-7.0000000000000007E-2</v>
      </c>
    </row>
    <row r="69" spans="1:23" x14ac:dyDescent="0.3">
      <c r="A69" s="3">
        <v>68</v>
      </c>
      <c r="B69" s="3">
        <v>78</v>
      </c>
      <c r="C69" s="1" t="s">
        <v>2</v>
      </c>
      <c r="D69" s="2">
        <v>932.83</v>
      </c>
      <c r="E69" s="2">
        <v>-0.13</v>
      </c>
      <c r="F69" s="2">
        <v>2.1000000000000001E-2</v>
      </c>
      <c r="G69" s="2">
        <v>8.59</v>
      </c>
      <c r="H69" s="2">
        <v>-8.59</v>
      </c>
      <c r="I69" s="2">
        <v>-0.12</v>
      </c>
      <c r="J69" s="2">
        <v>-0.12</v>
      </c>
      <c r="K69" s="2">
        <v>0.95</v>
      </c>
      <c r="L69" s="2">
        <v>1.42</v>
      </c>
      <c r="M69" s="2">
        <v>0.375</v>
      </c>
    </row>
    <row r="70" spans="1:23" x14ac:dyDescent="0.3">
      <c r="A70" s="3">
        <v>69</v>
      </c>
      <c r="B70" s="3">
        <v>79</v>
      </c>
      <c r="C70" s="1" t="s">
        <v>2</v>
      </c>
      <c r="D70" s="2">
        <v>942.83</v>
      </c>
      <c r="E70" s="2">
        <v>-0.15</v>
      </c>
      <c r="F70" s="2">
        <v>2.1000000000000001E-2</v>
      </c>
      <c r="G70" s="2">
        <v>9.8800000000000008</v>
      </c>
      <c r="H70" s="2">
        <v>-9.8800000000000008</v>
      </c>
      <c r="I70" s="2">
        <v>-0.14000000000000001</v>
      </c>
      <c r="J70" s="2">
        <v>-0.14000000000000001</v>
      </c>
      <c r="K70" s="2">
        <v>0.82</v>
      </c>
      <c r="L70" s="2">
        <v>3.13</v>
      </c>
      <c r="M70" s="2">
        <v>0.82499999999999996</v>
      </c>
    </row>
    <row r="71" spans="1:23" x14ac:dyDescent="0.3">
      <c r="A71" s="3">
        <v>70</v>
      </c>
      <c r="B71" s="3">
        <v>80</v>
      </c>
      <c r="C71" s="1" t="s">
        <v>2</v>
      </c>
      <c r="D71" s="2">
        <v>952.83</v>
      </c>
      <c r="E71" s="2">
        <v>-0.14000000000000001</v>
      </c>
      <c r="F71" s="2">
        <v>2.1000000000000001E-2</v>
      </c>
      <c r="G71" s="2">
        <v>9.81</v>
      </c>
      <c r="H71" s="2">
        <v>-9.81</v>
      </c>
      <c r="I71" s="2">
        <v>-0.14000000000000001</v>
      </c>
      <c r="J71" s="2">
        <v>-0.14000000000000001</v>
      </c>
      <c r="K71" s="2">
        <v>0.9</v>
      </c>
      <c r="L71" s="2">
        <v>2.2000000000000002</v>
      </c>
      <c r="M71" s="2">
        <v>0.57999999999999996</v>
      </c>
    </row>
    <row r="72" spans="1:23" x14ac:dyDescent="0.3">
      <c r="A72" s="3">
        <v>71</v>
      </c>
      <c r="B72" s="3">
        <v>81</v>
      </c>
      <c r="C72" s="1" t="s">
        <v>2</v>
      </c>
      <c r="D72" s="2">
        <v>962.83</v>
      </c>
      <c r="E72" s="2">
        <v>-0.2</v>
      </c>
      <c r="F72" s="2">
        <v>0.05</v>
      </c>
      <c r="G72" s="2">
        <v>5.65</v>
      </c>
      <c r="H72" s="2">
        <v>-5.65</v>
      </c>
      <c r="I72" s="2">
        <v>-0.19</v>
      </c>
    </row>
    <row r="73" spans="1:23" x14ac:dyDescent="0.3">
      <c r="A73" s="3">
        <v>72</v>
      </c>
      <c r="B73" s="3">
        <v>82</v>
      </c>
      <c r="C73" s="1" t="s">
        <v>2</v>
      </c>
      <c r="D73" s="2">
        <v>972.83</v>
      </c>
      <c r="E73" s="2">
        <v>-0.13</v>
      </c>
      <c r="F73" s="2">
        <v>2.1000000000000001E-2</v>
      </c>
      <c r="G73" s="2">
        <v>8.8699999999999992</v>
      </c>
      <c r="H73" s="2">
        <v>-8.8699999999999992</v>
      </c>
      <c r="I73" s="2">
        <v>-0.14000000000000001</v>
      </c>
      <c r="J73" s="2">
        <v>-0.13</v>
      </c>
      <c r="K73" s="2">
        <v>0.94</v>
      </c>
      <c r="L73" s="2">
        <v>1.58</v>
      </c>
      <c r="M73" s="2">
        <v>0.41699999999999998</v>
      </c>
    </row>
    <row r="74" spans="1:23" x14ac:dyDescent="0.3">
      <c r="A74" s="3">
        <v>73</v>
      </c>
      <c r="B74" s="3">
        <v>83</v>
      </c>
      <c r="C74" s="1" t="s">
        <v>2</v>
      </c>
      <c r="D74" s="2">
        <v>1008.05</v>
      </c>
      <c r="E74" s="2">
        <v>0.13</v>
      </c>
      <c r="F74" s="2">
        <v>0.05</v>
      </c>
      <c r="G74" s="2">
        <v>3.74</v>
      </c>
      <c r="H74" s="2">
        <v>3.74</v>
      </c>
      <c r="I74" s="2">
        <v>0.12</v>
      </c>
    </row>
    <row r="75" spans="1:23" x14ac:dyDescent="0.3">
      <c r="A75" s="3">
        <v>74</v>
      </c>
      <c r="B75" s="3">
        <v>84</v>
      </c>
      <c r="C75" s="1" t="s">
        <v>2</v>
      </c>
      <c r="D75" s="2">
        <v>1018.05</v>
      </c>
      <c r="E75" s="2">
        <v>-0.13</v>
      </c>
      <c r="F75" s="2">
        <v>2.1000000000000001E-2</v>
      </c>
      <c r="G75" s="2">
        <v>13.5</v>
      </c>
      <c r="H75" s="2">
        <v>-9.08</v>
      </c>
      <c r="I75" s="2">
        <v>-0.14000000000000001</v>
      </c>
      <c r="J75" s="2">
        <v>-0.15</v>
      </c>
      <c r="K75" s="2">
        <v>0.53</v>
      </c>
      <c r="L75" s="2">
        <v>6.69</v>
      </c>
      <c r="M75" s="2">
        <v>1.762</v>
      </c>
    </row>
    <row r="76" spans="1:23" x14ac:dyDescent="0.3">
      <c r="A76" s="3">
        <v>75</v>
      </c>
      <c r="B76" s="3">
        <v>85</v>
      </c>
      <c r="C76" s="1" t="s">
        <v>2</v>
      </c>
      <c r="D76" s="2">
        <v>1028.05</v>
      </c>
      <c r="E76" s="2">
        <v>-0.16</v>
      </c>
      <c r="F76" s="2">
        <v>2.1000000000000001E-2</v>
      </c>
      <c r="G76" s="2">
        <v>14.5</v>
      </c>
      <c r="H76" s="2">
        <v>-10.87</v>
      </c>
      <c r="I76" s="2">
        <v>-0.16</v>
      </c>
      <c r="J76" s="2">
        <v>-0.17</v>
      </c>
      <c r="K76" s="2">
        <v>0.61</v>
      </c>
      <c r="L76" s="2">
        <v>6.65</v>
      </c>
      <c r="M76" s="2">
        <v>1.7529999999999999</v>
      </c>
    </row>
    <row r="77" spans="1:23" x14ac:dyDescent="0.3">
      <c r="A77" s="3">
        <v>76</v>
      </c>
      <c r="B77" s="3">
        <v>86</v>
      </c>
      <c r="C77" s="1" t="s">
        <v>2</v>
      </c>
      <c r="D77" s="2">
        <v>1038.05</v>
      </c>
      <c r="E77" s="2">
        <v>0.16</v>
      </c>
      <c r="F77" s="2">
        <v>0.05</v>
      </c>
      <c r="G77" s="2">
        <v>4.47</v>
      </c>
      <c r="H77" s="2">
        <v>4.47</v>
      </c>
      <c r="I77" s="2">
        <v>0.16</v>
      </c>
    </row>
    <row r="78" spans="1:23" x14ac:dyDescent="0.3">
      <c r="A78" s="3">
        <v>77</v>
      </c>
      <c r="B78" s="3">
        <v>89</v>
      </c>
      <c r="C78" s="1" t="s">
        <v>3</v>
      </c>
      <c r="D78" s="2">
        <v>1186.6199999999999</v>
      </c>
      <c r="E78" s="2">
        <v>-0.06</v>
      </c>
      <c r="F78" s="2">
        <v>2.1000000000000001E-2</v>
      </c>
      <c r="G78" s="2">
        <v>4.24</v>
      </c>
      <c r="H78" s="2">
        <v>-4.24</v>
      </c>
      <c r="I78" s="2">
        <v>-7.0000000000000007E-2</v>
      </c>
      <c r="N78" s="1">
        <v>-0.19</v>
      </c>
      <c r="O78" s="1">
        <v>0.06</v>
      </c>
      <c r="P78" s="1">
        <v>-0.02</v>
      </c>
      <c r="Q78" s="1">
        <f>AVERAGE(E82,E87,E90,E91,E94,E95,E96,E97,E99,E100)</f>
        <v>-4.3999999999999997E-2</v>
      </c>
      <c r="R78" s="1">
        <f>_xlfn.STDEV.P(E82,E87,E90,E91,E94,E95,E96,E97,E99,E100)/SQRT(10)</f>
        <v>2.8747173774129518E-2</v>
      </c>
      <c r="S78" s="1">
        <v>-0.18</v>
      </c>
      <c r="T78" s="1">
        <v>0.06</v>
      </c>
      <c r="U78" s="1">
        <v>-0.02</v>
      </c>
      <c r="V78" s="1">
        <v>-3.7999999999999999E-2</v>
      </c>
      <c r="W78" s="1">
        <v>2.6100000000000002E-2</v>
      </c>
    </row>
    <row r="79" spans="1:23" x14ac:dyDescent="0.3">
      <c r="A79" s="3">
        <v>78</v>
      </c>
      <c r="B79" s="3">
        <v>90</v>
      </c>
      <c r="C79" s="1" t="s">
        <v>3</v>
      </c>
      <c r="D79" s="2">
        <v>1196.6199999999999</v>
      </c>
      <c r="E79" s="2">
        <v>-0.06</v>
      </c>
      <c r="F79" s="2">
        <v>2.1000000000000001E-2</v>
      </c>
      <c r="G79" s="2">
        <v>4.26</v>
      </c>
      <c r="H79" s="2">
        <v>-4.26</v>
      </c>
      <c r="I79" s="2">
        <v>-7.0000000000000007E-2</v>
      </c>
    </row>
    <row r="80" spans="1:23" x14ac:dyDescent="0.3">
      <c r="A80" s="3">
        <v>79</v>
      </c>
      <c r="B80" s="3">
        <v>95</v>
      </c>
      <c r="C80" s="1" t="s">
        <v>3</v>
      </c>
      <c r="D80" s="2">
        <v>2513.2399999999998</v>
      </c>
      <c r="E80" s="2">
        <v>-0.81</v>
      </c>
      <c r="F80" s="2">
        <v>0.05</v>
      </c>
      <c r="G80" s="2">
        <v>23.08</v>
      </c>
      <c r="H80" s="2">
        <v>-23.08</v>
      </c>
      <c r="I80" s="2">
        <v>-0.81</v>
      </c>
    </row>
    <row r="81" spans="1:13" x14ac:dyDescent="0.3">
      <c r="A81" s="3">
        <v>80</v>
      </c>
      <c r="B81" s="3">
        <v>96</v>
      </c>
      <c r="C81" s="1" t="s">
        <v>3</v>
      </c>
      <c r="D81" s="2">
        <v>2523.2399999999998</v>
      </c>
      <c r="E81" s="2">
        <v>-0.03</v>
      </c>
      <c r="F81" s="2">
        <v>2.1000000000000001E-2</v>
      </c>
      <c r="G81" s="2">
        <v>2.08</v>
      </c>
      <c r="H81" s="2">
        <v>-2.08</v>
      </c>
      <c r="I81" s="2">
        <v>-0.03</v>
      </c>
    </row>
    <row r="82" spans="1:13" x14ac:dyDescent="0.3">
      <c r="A82" s="3">
        <v>81</v>
      </c>
      <c r="B82" s="3">
        <v>97</v>
      </c>
      <c r="C82" s="1" t="s">
        <v>3</v>
      </c>
      <c r="D82" s="2">
        <v>2533.2399999999998</v>
      </c>
      <c r="E82" s="2">
        <v>-0.02</v>
      </c>
      <c r="F82" s="2">
        <v>2.1000000000000001E-2</v>
      </c>
      <c r="G82" s="2">
        <v>1.6</v>
      </c>
      <c r="H82" s="2">
        <v>-1.6</v>
      </c>
      <c r="I82" s="2">
        <v>-0.02</v>
      </c>
      <c r="J82" s="2">
        <v>-0.02</v>
      </c>
      <c r="K82" s="2">
        <v>1</v>
      </c>
      <c r="L82" s="2">
        <v>0.01</v>
      </c>
      <c r="M82" s="2">
        <v>2E-3</v>
      </c>
    </row>
    <row r="83" spans="1:13" x14ac:dyDescent="0.3">
      <c r="A83" s="3">
        <v>82</v>
      </c>
      <c r="B83" s="3">
        <v>98</v>
      </c>
      <c r="C83" s="1" t="s">
        <v>3</v>
      </c>
      <c r="D83" s="2">
        <v>2543.2399999999998</v>
      </c>
      <c r="E83" s="2">
        <v>-0.02</v>
      </c>
      <c r="F83" s="2">
        <v>3.5999999999999997E-2</v>
      </c>
      <c r="G83" s="2">
        <v>0.67</v>
      </c>
      <c r="H83" s="2">
        <v>-0.67</v>
      </c>
      <c r="I83" s="2">
        <v>-0.02</v>
      </c>
    </row>
    <row r="84" spans="1:13" x14ac:dyDescent="0.3">
      <c r="A84" s="3">
        <v>83</v>
      </c>
      <c r="B84" s="3">
        <v>99</v>
      </c>
      <c r="C84" s="1" t="s">
        <v>3</v>
      </c>
      <c r="D84" s="2">
        <v>2553.2399999999998</v>
      </c>
      <c r="E84" s="2">
        <v>-0.06</v>
      </c>
      <c r="F84" s="2">
        <v>3.5999999999999997E-2</v>
      </c>
      <c r="G84" s="2">
        <v>2.37</v>
      </c>
      <c r="H84" s="2">
        <v>-2.37</v>
      </c>
      <c r="I84" s="2">
        <v>-0.05</v>
      </c>
    </row>
    <row r="85" spans="1:13" x14ac:dyDescent="0.3">
      <c r="A85" s="3">
        <v>84</v>
      </c>
      <c r="B85" s="3">
        <v>100</v>
      </c>
      <c r="C85" s="1" t="s">
        <v>3</v>
      </c>
      <c r="D85" s="2">
        <v>2563.2399999999998</v>
      </c>
      <c r="E85" s="2">
        <v>-7.0000000000000007E-2</v>
      </c>
      <c r="F85" s="2">
        <v>3.5999999999999997E-2</v>
      </c>
      <c r="G85" s="2">
        <v>2.68</v>
      </c>
      <c r="H85" s="2">
        <v>-2.68</v>
      </c>
      <c r="I85" s="2">
        <v>-7.0000000000000007E-2</v>
      </c>
    </row>
    <row r="86" spans="1:13" x14ac:dyDescent="0.3">
      <c r="A86" s="3">
        <v>85</v>
      </c>
      <c r="B86" s="3">
        <v>101</v>
      </c>
      <c r="C86" s="1" t="s">
        <v>3</v>
      </c>
      <c r="D86" s="2">
        <v>2573.2399999999998</v>
      </c>
      <c r="E86" s="2">
        <v>-0.09</v>
      </c>
      <c r="F86" s="2">
        <v>3.5999999999999997E-2</v>
      </c>
      <c r="G86" s="2">
        <v>3.48</v>
      </c>
      <c r="H86" s="2">
        <v>-3.48</v>
      </c>
      <c r="I86" s="2">
        <v>-0.09</v>
      </c>
    </row>
    <row r="87" spans="1:13" x14ac:dyDescent="0.3">
      <c r="A87" s="3">
        <v>86</v>
      </c>
      <c r="B87" s="3">
        <v>102</v>
      </c>
      <c r="C87" s="1" t="s">
        <v>3</v>
      </c>
      <c r="D87" s="2">
        <v>2652.42</v>
      </c>
      <c r="E87" s="2">
        <v>-0.19</v>
      </c>
      <c r="F87" s="2">
        <v>2.1000000000000001E-2</v>
      </c>
      <c r="G87" s="2">
        <v>12.71</v>
      </c>
      <c r="H87" s="2">
        <v>-12.71</v>
      </c>
      <c r="I87" s="2">
        <v>-0.19</v>
      </c>
      <c r="J87" s="2">
        <v>-0.18</v>
      </c>
      <c r="K87" s="2">
        <v>0.78</v>
      </c>
      <c r="L87" s="2">
        <v>4.5599999999999996</v>
      </c>
      <c r="M87" s="2">
        <v>1.2010000000000001</v>
      </c>
    </row>
    <row r="88" spans="1:13" x14ac:dyDescent="0.3">
      <c r="A88" s="3">
        <v>87</v>
      </c>
      <c r="B88" s="3">
        <v>105</v>
      </c>
      <c r="C88" s="1" t="s">
        <v>3</v>
      </c>
      <c r="D88" s="2">
        <v>2682.42</v>
      </c>
      <c r="E88" s="2">
        <v>0.01</v>
      </c>
      <c r="F88" s="2">
        <v>3.5999999999999997E-2</v>
      </c>
      <c r="G88" s="2">
        <v>0.28000000000000003</v>
      </c>
      <c r="H88" s="2">
        <v>0.28000000000000003</v>
      </c>
      <c r="I88" s="2">
        <v>0</v>
      </c>
    </row>
    <row r="89" spans="1:13" x14ac:dyDescent="0.3">
      <c r="A89" s="3">
        <v>88</v>
      </c>
      <c r="B89" s="3">
        <v>106</v>
      </c>
      <c r="C89" s="1" t="s">
        <v>3</v>
      </c>
      <c r="D89" s="2">
        <v>2692.42</v>
      </c>
      <c r="E89" s="2">
        <v>0.04</v>
      </c>
      <c r="F89" s="2">
        <v>3.5999999999999997E-2</v>
      </c>
      <c r="G89" s="2">
        <v>1.43</v>
      </c>
      <c r="H89" s="2">
        <v>1.43</v>
      </c>
      <c r="I89" s="2">
        <v>0.03</v>
      </c>
    </row>
    <row r="90" spans="1:13" x14ac:dyDescent="0.3">
      <c r="A90" s="3">
        <v>89</v>
      </c>
      <c r="B90" s="3">
        <v>108</v>
      </c>
      <c r="C90" s="1" t="s">
        <v>3</v>
      </c>
      <c r="D90" s="2">
        <v>2712.42</v>
      </c>
      <c r="E90" s="2">
        <v>-0.16</v>
      </c>
      <c r="F90" s="2">
        <v>2.1000000000000001E-2</v>
      </c>
      <c r="G90" s="2">
        <v>16.920000000000002</v>
      </c>
      <c r="H90" s="2">
        <v>-10.73</v>
      </c>
      <c r="I90" s="2">
        <v>-0.16</v>
      </c>
      <c r="J90" s="2">
        <v>-0.14000000000000001</v>
      </c>
      <c r="K90" s="2">
        <v>0.3</v>
      </c>
      <c r="L90" s="2">
        <v>10.1</v>
      </c>
      <c r="M90" s="2">
        <v>2.6619999999999999</v>
      </c>
    </row>
    <row r="91" spans="1:13" x14ac:dyDescent="0.3">
      <c r="A91" s="3">
        <v>90</v>
      </c>
      <c r="B91" s="3">
        <v>109</v>
      </c>
      <c r="C91" s="1" t="s">
        <v>3</v>
      </c>
      <c r="D91" s="2">
        <v>2722.42</v>
      </c>
      <c r="E91" s="2">
        <v>-0.18</v>
      </c>
      <c r="F91" s="2">
        <v>2.1000000000000001E-2</v>
      </c>
      <c r="G91" s="2">
        <v>19.579999999999998</v>
      </c>
      <c r="H91" s="2">
        <v>-11.9</v>
      </c>
      <c r="I91" s="2">
        <v>-0.18</v>
      </c>
      <c r="J91" s="2">
        <v>-0.15</v>
      </c>
      <c r="K91" s="2">
        <v>0.28000000000000003</v>
      </c>
      <c r="L91" s="2">
        <v>11.86</v>
      </c>
      <c r="M91" s="2">
        <v>3.1259999999999999</v>
      </c>
    </row>
    <row r="92" spans="1:13" x14ac:dyDescent="0.3">
      <c r="A92" s="3">
        <v>91</v>
      </c>
      <c r="B92" s="3">
        <v>114</v>
      </c>
      <c r="C92" s="1" t="s">
        <v>3</v>
      </c>
      <c r="D92" s="2">
        <v>3118.13</v>
      </c>
      <c r="E92" s="2">
        <v>7.0000000000000007E-2</v>
      </c>
      <c r="F92" s="2">
        <v>2.1000000000000001E-2</v>
      </c>
      <c r="G92" s="2">
        <v>4.55</v>
      </c>
      <c r="H92" s="2">
        <v>4.55</v>
      </c>
      <c r="I92" s="2">
        <v>7.0000000000000007E-2</v>
      </c>
    </row>
    <row r="93" spans="1:13" x14ac:dyDescent="0.3">
      <c r="A93" s="3">
        <v>92</v>
      </c>
      <c r="B93" s="3">
        <v>115</v>
      </c>
      <c r="C93" s="1" t="s">
        <v>3</v>
      </c>
      <c r="D93" s="2">
        <v>3128.13</v>
      </c>
      <c r="E93" s="2">
        <v>7.0000000000000007E-2</v>
      </c>
      <c r="F93" s="2">
        <v>2.1000000000000001E-2</v>
      </c>
      <c r="G93" s="2">
        <v>4.54</v>
      </c>
      <c r="H93" s="2">
        <v>4.54</v>
      </c>
      <c r="I93" s="2">
        <v>7.0000000000000007E-2</v>
      </c>
    </row>
    <row r="94" spans="1:13" x14ac:dyDescent="0.3">
      <c r="A94" s="3">
        <v>93</v>
      </c>
      <c r="B94" s="3">
        <v>116</v>
      </c>
      <c r="C94" s="1" t="s">
        <v>3</v>
      </c>
      <c r="D94" s="2">
        <v>3138.13</v>
      </c>
      <c r="E94" s="2">
        <v>0.06</v>
      </c>
      <c r="F94" s="2">
        <v>2.1000000000000001E-2</v>
      </c>
      <c r="G94" s="2">
        <v>4.22</v>
      </c>
      <c r="H94" s="2">
        <v>4.22</v>
      </c>
      <c r="I94" s="2">
        <v>7.0000000000000007E-2</v>
      </c>
      <c r="J94" s="2">
        <v>0.06</v>
      </c>
      <c r="K94" s="2">
        <v>0.94</v>
      </c>
      <c r="L94" s="2">
        <v>0.79</v>
      </c>
      <c r="M94" s="2">
        <v>0.20699999999999999</v>
      </c>
    </row>
    <row r="95" spans="1:13" x14ac:dyDescent="0.3">
      <c r="A95" s="3">
        <v>94</v>
      </c>
      <c r="B95" s="3">
        <v>117</v>
      </c>
      <c r="C95" s="1" t="s">
        <v>3</v>
      </c>
      <c r="D95" s="2">
        <v>3148.13</v>
      </c>
      <c r="E95" s="2">
        <v>-0.01</v>
      </c>
      <c r="F95" s="2">
        <v>2.1000000000000001E-2</v>
      </c>
      <c r="G95" s="2">
        <v>0.45</v>
      </c>
      <c r="H95" s="2">
        <v>-0.36</v>
      </c>
      <c r="I95" s="2">
        <v>0</v>
      </c>
      <c r="J95" s="2">
        <v>0</v>
      </c>
      <c r="K95" s="2">
        <v>0.48</v>
      </c>
      <c r="L95" s="2">
        <v>0.24</v>
      </c>
      <c r="M95" s="2">
        <v>6.4000000000000001E-2</v>
      </c>
    </row>
    <row r="96" spans="1:13" x14ac:dyDescent="0.3">
      <c r="A96" s="3">
        <v>95</v>
      </c>
      <c r="B96" s="3">
        <v>118</v>
      </c>
      <c r="C96" s="1" t="s">
        <v>3</v>
      </c>
      <c r="D96" s="2">
        <v>3158.13</v>
      </c>
      <c r="E96" s="2">
        <v>0.03</v>
      </c>
      <c r="F96" s="2">
        <v>2.1000000000000001E-2</v>
      </c>
      <c r="G96" s="2">
        <v>2.34</v>
      </c>
      <c r="H96" s="2">
        <v>2.34</v>
      </c>
      <c r="I96" s="2">
        <v>0.03</v>
      </c>
      <c r="J96" s="2">
        <v>0.03</v>
      </c>
      <c r="K96" s="2">
        <v>0.74</v>
      </c>
      <c r="L96" s="2">
        <v>0.94</v>
      </c>
      <c r="M96" s="2">
        <v>0.248</v>
      </c>
    </row>
    <row r="97" spans="1:13" x14ac:dyDescent="0.3">
      <c r="A97" s="3">
        <v>96</v>
      </c>
      <c r="B97" s="3">
        <v>119</v>
      </c>
      <c r="C97" s="1" t="s">
        <v>3</v>
      </c>
      <c r="D97" s="2">
        <v>3168.13</v>
      </c>
      <c r="E97" s="2">
        <v>0.05</v>
      </c>
      <c r="F97" s="2">
        <v>2.1000000000000001E-2</v>
      </c>
      <c r="G97" s="2">
        <v>3.22</v>
      </c>
      <c r="H97" s="2">
        <v>3.22</v>
      </c>
      <c r="I97" s="2">
        <v>0.05</v>
      </c>
      <c r="J97" s="2">
        <v>0.05</v>
      </c>
      <c r="K97" s="2">
        <v>1</v>
      </c>
      <c r="L97" s="2">
        <v>0.13</v>
      </c>
      <c r="M97" s="2">
        <v>3.4000000000000002E-2</v>
      </c>
    </row>
    <row r="98" spans="1:13" x14ac:dyDescent="0.3">
      <c r="A98" s="3">
        <v>97</v>
      </c>
      <c r="B98" s="3">
        <v>120</v>
      </c>
      <c r="C98" s="1" t="s">
        <v>3</v>
      </c>
      <c r="D98" s="2">
        <v>3178.13</v>
      </c>
      <c r="E98" s="2">
        <v>0.01</v>
      </c>
      <c r="F98" s="2">
        <v>3.5999999999999997E-2</v>
      </c>
      <c r="G98" s="2">
        <v>0.26</v>
      </c>
      <c r="H98" s="2">
        <v>0.26</v>
      </c>
      <c r="I98" s="2">
        <v>0</v>
      </c>
    </row>
    <row r="99" spans="1:13" x14ac:dyDescent="0.3">
      <c r="A99" s="3">
        <v>98</v>
      </c>
      <c r="B99" s="3">
        <v>121</v>
      </c>
      <c r="C99" s="1" t="s">
        <v>3</v>
      </c>
      <c r="D99" s="2">
        <v>3188.13</v>
      </c>
      <c r="E99" s="2">
        <v>-0.02</v>
      </c>
      <c r="F99" s="2">
        <v>2.1000000000000001E-2</v>
      </c>
      <c r="G99" s="2">
        <v>2.35</v>
      </c>
      <c r="H99" s="2">
        <v>-1.43</v>
      </c>
      <c r="I99" s="2">
        <v>-0.02</v>
      </c>
      <c r="J99" s="2">
        <v>-0.02</v>
      </c>
      <c r="K99" s="2">
        <v>0.46</v>
      </c>
      <c r="L99" s="2">
        <v>1.24</v>
      </c>
      <c r="M99" s="2">
        <v>0.32500000000000001</v>
      </c>
    </row>
    <row r="100" spans="1:13" x14ac:dyDescent="0.3">
      <c r="A100" s="3">
        <v>99</v>
      </c>
      <c r="B100" s="3">
        <v>122</v>
      </c>
      <c r="C100" s="1" t="s">
        <v>3</v>
      </c>
      <c r="D100" s="2">
        <v>3198.13</v>
      </c>
      <c r="E100" s="2">
        <v>0</v>
      </c>
      <c r="F100" s="2">
        <v>2.1000000000000001E-2</v>
      </c>
      <c r="G100" s="2">
        <v>2.04</v>
      </c>
      <c r="H100" s="2">
        <v>-0.15</v>
      </c>
      <c r="I100" s="2">
        <v>0</v>
      </c>
      <c r="J100" s="2">
        <v>-0.01</v>
      </c>
      <c r="K100" s="2">
        <v>0.03</v>
      </c>
      <c r="L100" s="2">
        <v>1.59</v>
      </c>
      <c r="M100" s="2">
        <v>0.41799999999999998</v>
      </c>
    </row>
    <row r="101" spans="1:13" x14ac:dyDescent="0.3">
      <c r="A101" s="3">
        <v>100</v>
      </c>
      <c r="B101" s="3">
        <v>123</v>
      </c>
      <c r="C101" s="1" t="s">
        <v>3</v>
      </c>
      <c r="D101" s="2">
        <v>3208.13</v>
      </c>
      <c r="E101" s="2">
        <v>-0.04</v>
      </c>
      <c r="F101" s="2">
        <v>3.5999999999999997E-2</v>
      </c>
      <c r="G101" s="2">
        <v>1.43</v>
      </c>
      <c r="H101" s="2">
        <v>-1.43</v>
      </c>
      <c r="I101" s="2">
        <v>-0.03</v>
      </c>
    </row>
    <row r="102" spans="1:13" x14ac:dyDescent="0.3">
      <c r="A102" s="3">
        <v>101</v>
      </c>
      <c r="B102" s="3">
        <v>124</v>
      </c>
      <c r="C102" s="1" t="s">
        <v>3</v>
      </c>
      <c r="D102" s="2">
        <v>3218.13</v>
      </c>
      <c r="E102" s="2">
        <v>-0.06</v>
      </c>
      <c r="F102" s="2">
        <v>3.5999999999999997E-2</v>
      </c>
      <c r="G102" s="2">
        <v>2.56</v>
      </c>
      <c r="H102" s="2">
        <v>-2.56</v>
      </c>
      <c r="I102" s="2">
        <v>-7.0000000000000007E-2</v>
      </c>
    </row>
    <row r="103" spans="1:13" x14ac:dyDescent="0.3">
      <c r="A103" s="3">
        <v>102</v>
      </c>
      <c r="B103" s="3">
        <v>125</v>
      </c>
      <c r="C103" s="1" t="s">
        <v>3</v>
      </c>
      <c r="D103" s="2">
        <v>3228.13</v>
      </c>
      <c r="E103" s="2">
        <v>-7.0000000000000007E-2</v>
      </c>
      <c r="F103" s="2">
        <v>3.5999999999999997E-2</v>
      </c>
      <c r="G103" s="2">
        <v>2.64</v>
      </c>
      <c r="H103" s="2">
        <v>-2.64</v>
      </c>
      <c r="I103" s="2">
        <v>-7.0000000000000007E-2</v>
      </c>
    </row>
    <row r="104" spans="1:13" x14ac:dyDescent="0.3">
      <c r="A104" s="3">
        <v>103</v>
      </c>
      <c r="B104" s="3">
        <v>126</v>
      </c>
      <c r="C104" s="1" t="s">
        <v>3</v>
      </c>
      <c r="D104" s="2">
        <v>3238.13</v>
      </c>
      <c r="E104" s="2">
        <v>0.08</v>
      </c>
      <c r="F104" s="2">
        <v>2.1000000000000001E-2</v>
      </c>
      <c r="G104" s="2">
        <v>5.66</v>
      </c>
      <c r="H104" s="2">
        <v>5.66</v>
      </c>
      <c r="I104" s="2">
        <v>0.09</v>
      </c>
    </row>
  </sheetData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workbookViewId="0">
      <selection activeCell="G18" sqref="G18"/>
    </sheetView>
  </sheetViews>
  <sheetFormatPr defaultRowHeight="14.4" x14ac:dyDescent="0.3"/>
  <cols>
    <col min="1" max="1" width="17" style="1" customWidth="1"/>
    <col min="3" max="3" width="11.109375" customWidth="1"/>
  </cols>
  <sheetData>
    <row r="1" spans="1:5" x14ac:dyDescent="0.3">
      <c r="A1" s="3" t="s">
        <v>0</v>
      </c>
      <c r="B1" s="3" t="s">
        <v>1</v>
      </c>
      <c r="C1" s="1" t="s">
        <v>13</v>
      </c>
      <c r="D1" s="2" t="s">
        <v>14</v>
      </c>
      <c r="E1" s="2" t="s">
        <v>9</v>
      </c>
    </row>
    <row r="2" spans="1:5" x14ac:dyDescent="0.3">
      <c r="A2" s="3">
        <v>1</v>
      </c>
      <c r="B2" s="3">
        <v>1</v>
      </c>
      <c r="C2" s="1" t="s">
        <v>2</v>
      </c>
      <c r="D2" s="2">
        <v>0.03</v>
      </c>
      <c r="E2" s="2">
        <v>0.03</v>
      </c>
    </row>
    <row r="3" spans="1:5" x14ac:dyDescent="0.3">
      <c r="A3" s="3">
        <v>2</v>
      </c>
      <c r="B3" s="3">
        <v>2</v>
      </c>
      <c r="C3" s="1" t="s">
        <v>2</v>
      </c>
      <c r="D3" s="2">
        <v>0.03</v>
      </c>
      <c r="E3" s="2">
        <v>0.03</v>
      </c>
    </row>
    <row r="4" spans="1:5" x14ac:dyDescent="0.3">
      <c r="A4" s="3">
        <v>3</v>
      </c>
      <c r="B4" s="3">
        <v>3</v>
      </c>
      <c r="C4" s="1" t="s">
        <v>2</v>
      </c>
      <c r="D4" s="2">
        <v>0.05</v>
      </c>
      <c r="E4" s="2">
        <v>0.05</v>
      </c>
    </row>
    <row r="5" spans="1:5" x14ac:dyDescent="0.3">
      <c r="A5" s="3">
        <v>5</v>
      </c>
      <c r="B5" s="3">
        <v>5</v>
      </c>
      <c r="C5" s="1" t="s">
        <v>2</v>
      </c>
      <c r="D5" s="2">
        <v>0.04</v>
      </c>
      <c r="E5" s="2">
        <v>0.04</v>
      </c>
    </row>
    <row r="6" spans="1:5" x14ac:dyDescent="0.3">
      <c r="A6" s="3">
        <v>6</v>
      </c>
      <c r="B6" s="3">
        <v>6</v>
      </c>
      <c r="C6" s="1" t="s">
        <v>2</v>
      </c>
      <c r="D6" s="2">
        <v>0.03</v>
      </c>
      <c r="E6" s="2">
        <v>0.03</v>
      </c>
    </row>
    <row r="7" spans="1:5" x14ac:dyDescent="0.3">
      <c r="A7" s="3">
        <v>8</v>
      </c>
      <c r="B7" s="3">
        <v>9</v>
      </c>
      <c r="C7" s="1" t="s">
        <v>2</v>
      </c>
      <c r="D7" s="2">
        <v>0.09</v>
      </c>
      <c r="E7" s="2">
        <v>0.1</v>
      </c>
    </row>
    <row r="8" spans="1:5" x14ac:dyDescent="0.3">
      <c r="A8" s="3">
        <v>30</v>
      </c>
      <c r="B8" s="3">
        <v>38</v>
      </c>
      <c r="C8" s="1" t="s">
        <v>2</v>
      </c>
      <c r="D8" s="2">
        <v>-0.04</v>
      </c>
      <c r="E8" s="2">
        <v>-0.04</v>
      </c>
    </row>
    <row r="9" spans="1:5" x14ac:dyDescent="0.3">
      <c r="A9" s="3">
        <v>31</v>
      </c>
      <c r="B9" s="3">
        <v>39</v>
      </c>
      <c r="C9" s="1" t="s">
        <v>2</v>
      </c>
      <c r="D9" s="2">
        <v>-0.05</v>
      </c>
      <c r="E9" s="2">
        <v>-0.05</v>
      </c>
    </row>
    <row r="10" spans="1:5" x14ac:dyDescent="0.3">
      <c r="A10" s="3">
        <v>33</v>
      </c>
      <c r="B10" s="3">
        <v>41</v>
      </c>
      <c r="C10" s="1" t="s">
        <v>2</v>
      </c>
      <c r="D10" s="2">
        <v>-0.06</v>
      </c>
      <c r="E10" s="2">
        <v>-0.06</v>
      </c>
    </row>
    <row r="11" spans="1:5" x14ac:dyDescent="0.3">
      <c r="A11" s="3">
        <v>34</v>
      </c>
      <c r="B11" s="3">
        <v>42</v>
      </c>
      <c r="C11" s="1" t="s">
        <v>2</v>
      </c>
      <c r="D11" s="2">
        <v>-0.05</v>
      </c>
      <c r="E11" s="2">
        <v>-0.05</v>
      </c>
    </row>
    <row r="12" spans="1:5" x14ac:dyDescent="0.3">
      <c r="A12" s="3">
        <v>35</v>
      </c>
      <c r="B12" s="3">
        <v>43</v>
      </c>
      <c r="C12" s="1" t="s">
        <v>2</v>
      </c>
      <c r="D12" s="2">
        <v>-0.08</v>
      </c>
      <c r="E12" s="2">
        <v>-7.0000000000000007E-2</v>
      </c>
    </row>
    <row r="13" spans="1:5" x14ac:dyDescent="0.3">
      <c r="A13" s="3">
        <v>36</v>
      </c>
      <c r="B13" s="3">
        <v>44</v>
      </c>
      <c r="C13" s="1" t="s">
        <v>2</v>
      </c>
      <c r="D13" s="2">
        <v>-0.08</v>
      </c>
      <c r="E13" s="2">
        <v>-0.08</v>
      </c>
    </row>
    <row r="14" spans="1:5" x14ac:dyDescent="0.3">
      <c r="A14" s="3">
        <v>37</v>
      </c>
      <c r="B14" s="3">
        <v>45</v>
      </c>
      <c r="C14" s="1" t="s">
        <v>2</v>
      </c>
      <c r="D14" s="2">
        <v>-0.08</v>
      </c>
      <c r="E14" s="2">
        <v>-0.08</v>
      </c>
    </row>
    <row r="15" spans="1:5" x14ac:dyDescent="0.3">
      <c r="A15" s="3">
        <v>38</v>
      </c>
      <c r="B15" s="3">
        <v>46</v>
      </c>
      <c r="C15" s="1" t="s">
        <v>2</v>
      </c>
      <c r="D15" s="2">
        <v>-0.09</v>
      </c>
      <c r="E15" s="2">
        <v>-0.08</v>
      </c>
    </row>
    <row r="16" spans="1:5" x14ac:dyDescent="0.3">
      <c r="A16" s="3">
        <v>39</v>
      </c>
      <c r="B16" s="3">
        <v>47</v>
      </c>
      <c r="C16" s="1" t="s">
        <v>2</v>
      </c>
      <c r="D16" s="2">
        <v>-0.11</v>
      </c>
      <c r="E16" s="2">
        <v>-0.1</v>
      </c>
    </row>
    <row r="17" spans="1:5" x14ac:dyDescent="0.3">
      <c r="A17" s="3">
        <v>43</v>
      </c>
      <c r="B17" s="3">
        <v>52</v>
      </c>
      <c r="C17" s="1" t="s">
        <v>2</v>
      </c>
      <c r="D17" s="2">
        <v>-0.11</v>
      </c>
      <c r="E17" s="2">
        <v>-0.11</v>
      </c>
    </row>
    <row r="18" spans="1:5" x14ac:dyDescent="0.3">
      <c r="A18" s="3">
        <v>44</v>
      </c>
      <c r="B18" s="3">
        <v>53</v>
      </c>
      <c r="C18" s="1" t="s">
        <v>2</v>
      </c>
      <c r="D18" s="2">
        <v>-0.18</v>
      </c>
      <c r="E18" s="2">
        <v>-0.17</v>
      </c>
    </row>
    <row r="19" spans="1:5" x14ac:dyDescent="0.3">
      <c r="A19" s="3">
        <v>45</v>
      </c>
      <c r="B19" s="3">
        <v>54</v>
      </c>
      <c r="C19" s="1" t="s">
        <v>2</v>
      </c>
      <c r="D19" s="2">
        <v>-0.11</v>
      </c>
      <c r="E19" s="2">
        <v>-0.11</v>
      </c>
    </row>
    <row r="20" spans="1:5" x14ac:dyDescent="0.3">
      <c r="A20" s="3">
        <v>47</v>
      </c>
      <c r="B20" s="3">
        <v>56</v>
      </c>
      <c r="C20" s="1" t="s">
        <v>2</v>
      </c>
      <c r="D20" s="2">
        <v>-0.17</v>
      </c>
      <c r="E20" s="2">
        <v>-0.15</v>
      </c>
    </row>
    <row r="21" spans="1:5" x14ac:dyDescent="0.3">
      <c r="A21" s="3">
        <v>55</v>
      </c>
      <c r="B21" s="3">
        <v>65</v>
      </c>
      <c r="C21" s="1" t="s">
        <v>2</v>
      </c>
      <c r="D21" s="2">
        <v>-0.22</v>
      </c>
      <c r="E21" s="2">
        <v>-0.22</v>
      </c>
    </row>
    <row r="22" spans="1:5" x14ac:dyDescent="0.3">
      <c r="A22" s="3">
        <v>58</v>
      </c>
      <c r="B22" s="3">
        <v>68</v>
      </c>
      <c r="C22" s="1" t="s">
        <v>2</v>
      </c>
      <c r="D22" s="2">
        <v>-0.21</v>
      </c>
      <c r="E22" s="2">
        <v>-0.21</v>
      </c>
    </row>
    <row r="23" spans="1:5" x14ac:dyDescent="0.3">
      <c r="A23" s="3">
        <v>59</v>
      </c>
      <c r="B23" s="3">
        <v>69</v>
      </c>
      <c r="C23" s="1" t="s">
        <v>2</v>
      </c>
      <c r="D23" s="2">
        <v>-0.21</v>
      </c>
      <c r="E23" s="2">
        <v>-0.21</v>
      </c>
    </row>
    <row r="24" spans="1:5" x14ac:dyDescent="0.3">
      <c r="A24" s="3">
        <v>60</v>
      </c>
      <c r="B24" s="3">
        <v>70</v>
      </c>
      <c r="C24" s="1" t="s">
        <v>2</v>
      </c>
      <c r="D24" s="2">
        <v>-0.21</v>
      </c>
      <c r="E24" s="2">
        <v>-0.21</v>
      </c>
    </row>
    <row r="25" spans="1:5" x14ac:dyDescent="0.3">
      <c r="A25" s="3">
        <v>61</v>
      </c>
      <c r="B25" s="3">
        <v>71</v>
      </c>
      <c r="C25" s="1" t="s">
        <v>2</v>
      </c>
      <c r="D25" s="2">
        <v>-0.21</v>
      </c>
      <c r="E25" s="2">
        <v>-0.21</v>
      </c>
    </row>
    <row r="26" spans="1:5" x14ac:dyDescent="0.3">
      <c r="A26" s="3">
        <v>62</v>
      </c>
      <c r="B26" s="3">
        <v>72</v>
      </c>
      <c r="C26" s="1" t="s">
        <v>2</v>
      </c>
      <c r="D26" s="2">
        <v>-0.19</v>
      </c>
      <c r="E26" s="2">
        <v>-0.19</v>
      </c>
    </row>
    <row r="27" spans="1:5" x14ac:dyDescent="0.3">
      <c r="A27" s="3">
        <v>63</v>
      </c>
      <c r="B27" s="3">
        <v>73</v>
      </c>
      <c r="C27" s="1" t="s">
        <v>2</v>
      </c>
      <c r="D27" s="2">
        <v>-0.19</v>
      </c>
      <c r="E27" s="2">
        <v>-0.18</v>
      </c>
    </row>
    <row r="28" spans="1:5" x14ac:dyDescent="0.3">
      <c r="A28" s="3">
        <v>66</v>
      </c>
      <c r="B28" s="3">
        <v>76</v>
      </c>
      <c r="C28" s="1" t="s">
        <v>2</v>
      </c>
      <c r="D28" s="2">
        <v>-0.08</v>
      </c>
      <c r="E28" s="2">
        <v>-0.08</v>
      </c>
    </row>
    <row r="29" spans="1:5" x14ac:dyDescent="0.3">
      <c r="A29" s="3">
        <v>68</v>
      </c>
      <c r="B29" s="3">
        <v>78</v>
      </c>
      <c r="C29" s="1" t="s">
        <v>2</v>
      </c>
      <c r="D29" s="2">
        <v>-0.13</v>
      </c>
      <c r="E29" s="2">
        <v>-0.12</v>
      </c>
    </row>
    <row r="30" spans="1:5" x14ac:dyDescent="0.3">
      <c r="A30" s="3">
        <v>69</v>
      </c>
      <c r="B30" s="3">
        <v>79</v>
      </c>
      <c r="C30" s="1" t="s">
        <v>2</v>
      </c>
      <c r="D30" s="2">
        <v>-0.15</v>
      </c>
      <c r="E30" s="2">
        <v>-0.14000000000000001</v>
      </c>
    </row>
    <row r="31" spans="1:5" x14ac:dyDescent="0.3">
      <c r="A31" s="3">
        <v>70</v>
      </c>
      <c r="B31" s="3">
        <v>80</v>
      </c>
      <c r="C31" s="1" t="s">
        <v>2</v>
      </c>
      <c r="D31" s="2">
        <v>-0.14000000000000001</v>
      </c>
      <c r="E31" s="2">
        <v>-0.14000000000000001</v>
      </c>
    </row>
    <row r="32" spans="1:5" x14ac:dyDescent="0.3">
      <c r="A32" s="3">
        <v>72</v>
      </c>
      <c r="B32" s="3">
        <v>82</v>
      </c>
      <c r="C32" s="1" t="s">
        <v>2</v>
      </c>
      <c r="D32" s="2">
        <v>-0.13</v>
      </c>
      <c r="E32" s="2">
        <v>-0.13</v>
      </c>
    </row>
    <row r="33" spans="1:5" x14ac:dyDescent="0.3">
      <c r="A33" s="3">
        <v>74</v>
      </c>
      <c r="B33" s="3">
        <v>84</v>
      </c>
      <c r="C33" s="1" t="s">
        <v>2</v>
      </c>
      <c r="D33" s="2">
        <v>-0.13</v>
      </c>
      <c r="E33" s="2">
        <v>-0.15</v>
      </c>
    </row>
    <row r="34" spans="1:5" x14ac:dyDescent="0.3">
      <c r="A34" s="3">
        <v>75</v>
      </c>
      <c r="B34" s="3">
        <v>85</v>
      </c>
      <c r="C34" s="1" t="s">
        <v>2</v>
      </c>
      <c r="D34" s="2">
        <v>-0.16</v>
      </c>
      <c r="E34" s="2">
        <v>-0.17</v>
      </c>
    </row>
  </sheetData>
  <pageMargins left="0.7" right="0.7" top="0.75" bottom="0.75" header="0.3" footer="0.3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F18" sqref="F18"/>
    </sheetView>
  </sheetViews>
  <sheetFormatPr defaultRowHeight="14.4" x14ac:dyDescent="0.3"/>
  <cols>
    <col min="1" max="1" width="9.6640625" style="3" customWidth="1"/>
    <col min="2" max="2" width="10" style="3" customWidth="1"/>
    <col min="3" max="3" width="17" style="1" customWidth="1"/>
    <col min="4" max="4" width="7" style="2" customWidth="1"/>
    <col min="5" max="5" width="6" style="2" customWidth="1"/>
  </cols>
  <sheetData>
    <row r="1" spans="1:5" x14ac:dyDescent="0.25">
      <c r="A1" s="3" t="s">
        <v>0</v>
      </c>
      <c r="B1" s="3" t="s">
        <v>1</v>
      </c>
      <c r="C1" s="1" t="s">
        <v>13</v>
      </c>
      <c r="D1" s="2" t="s">
        <v>14</v>
      </c>
      <c r="E1" s="2" t="s">
        <v>9</v>
      </c>
    </row>
    <row r="2" spans="1:5" x14ac:dyDescent="0.3">
      <c r="A2" s="3">
        <v>81</v>
      </c>
      <c r="B2" s="3">
        <v>97</v>
      </c>
      <c r="C2" s="1" t="s">
        <v>3</v>
      </c>
      <c r="D2" s="2">
        <v>-0.02</v>
      </c>
      <c r="E2" s="2">
        <v>-0.02</v>
      </c>
    </row>
    <row r="3" spans="1:5" x14ac:dyDescent="0.3">
      <c r="A3" s="3">
        <v>86</v>
      </c>
      <c r="B3" s="3">
        <v>102</v>
      </c>
      <c r="C3" s="1" t="s">
        <v>3</v>
      </c>
      <c r="D3" s="2">
        <v>-0.19</v>
      </c>
      <c r="E3" s="2">
        <v>-0.18</v>
      </c>
    </row>
    <row r="4" spans="1:5" x14ac:dyDescent="0.3">
      <c r="A4" s="3">
        <v>89</v>
      </c>
      <c r="B4" s="3">
        <v>108</v>
      </c>
      <c r="C4" s="1" t="s">
        <v>3</v>
      </c>
      <c r="D4" s="2">
        <v>-0.16</v>
      </c>
      <c r="E4" s="2">
        <v>-0.14000000000000001</v>
      </c>
    </row>
    <row r="5" spans="1:5" x14ac:dyDescent="0.3">
      <c r="A5" s="3">
        <v>90</v>
      </c>
      <c r="B5" s="3">
        <v>109</v>
      </c>
      <c r="C5" s="1" t="s">
        <v>3</v>
      </c>
      <c r="D5" s="2">
        <v>-0.18</v>
      </c>
      <c r="E5" s="2">
        <v>-0.15</v>
      </c>
    </row>
    <row r="6" spans="1:5" x14ac:dyDescent="0.3">
      <c r="A6" s="3">
        <v>93</v>
      </c>
      <c r="B6" s="3">
        <v>116</v>
      </c>
      <c r="C6" s="1" t="s">
        <v>3</v>
      </c>
      <c r="D6" s="2">
        <v>0.06</v>
      </c>
      <c r="E6" s="2">
        <v>0.06</v>
      </c>
    </row>
    <row r="7" spans="1:5" x14ac:dyDescent="0.3">
      <c r="A7" s="3">
        <v>94</v>
      </c>
      <c r="B7" s="3">
        <v>117</v>
      </c>
      <c r="C7" s="1" t="s">
        <v>3</v>
      </c>
      <c r="D7" s="2">
        <v>-0.01</v>
      </c>
      <c r="E7" s="2">
        <v>0</v>
      </c>
    </row>
    <row r="8" spans="1:5" x14ac:dyDescent="0.3">
      <c r="A8" s="3">
        <v>95</v>
      </c>
      <c r="B8" s="3">
        <v>118</v>
      </c>
      <c r="C8" s="1" t="s">
        <v>3</v>
      </c>
      <c r="D8" s="2">
        <v>0.03</v>
      </c>
      <c r="E8" s="2">
        <v>0.03</v>
      </c>
    </row>
    <row r="9" spans="1:5" x14ac:dyDescent="0.3">
      <c r="A9" s="3">
        <v>96</v>
      </c>
      <c r="B9" s="3">
        <v>119</v>
      </c>
      <c r="C9" s="1" t="s">
        <v>3</v>
      </c>
      <c r="D9" s="2">
        <v>0.05</v>
      </c>
      <c r="E9" s="2">
        <v>0.05</v>
      </c>
    </row>
    <row r="10" spans="1:5" x14ac:dyDescent="0.3">
      <c r="A10" s="3">
        <v>98</v>
      </c>
      <c r="B10" s="3">
        <v>121</v>
      </c>
      <c r="C10" s="1" t="s">
        <v>3</v>
      </c>
      <c r="D10" s="2">
        <v>-0.02</v>
      </c>
      <c r="E10" s="2">
        <v>-0.02</v>
      </c>
    </row>
    <row r="11" spans="1:5" x14ac:dyDescent="0.3">
      <c r="A11" s="3">
        <v>99</v>
      </c>
      <c r="B11" s="3">
        <v>122</v>
      </c>
      <c r="C11" s="1" t="s">
        <v>3</v>
      </c>
      <c r="D11" s="2">
        <v>0</v>
      </c>
      <c r="E11" s="2">
        <v>-0.01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Matahui</vt:lpstr>
      <vt:lpstr>West EPR_LRR</vt:lpstr>
      <vt:lpstr>East EPR_LRR</vt:lpstr>
      <vt:lpstr>Database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Garae, Camillia</dc:creator>
  <cp:lastModifiedBy>CJNSIMGL</cp:lastModifiedBy>
  <cp:lastPrinted>2014-12-01T22:28:14Z</cp:lastPrinted>
  <dcterms:created xsi:type="dcterms:W3CDTF">2014-12-01T01:43:53Z</dcterms:created>
  <dcterms:modified xsi:type="dcterms:W3CDTF">2014-12-10T10:48:33Z</dcterms:modified>
</cp:coreProperties>
</file>